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3955" windowHeight="9780" tabRatio="552"/>
  </bookViews>
  <sheets>
    <sheet name="O. mykiss WUA Chart" sheetId="4" r:id="rId1"/>
    <sheet name="O. mykiss Table" sheetId="5" r:id="rId2"/>
    <sheet name="Trout Extrapolation" sheetId="13" r:id="rId3"/>
    <sheet name="Sac. Sucker WUA Chart" sheetId="9" r:id="rId4"/>
    <sheet name="Sac. Sucker Tables" sheetId="8" r:id="rId5"/>
    <sheet name="Sac. Sucker Extrapolation" sheetId="14" r:id="rId6"/>
    <sheet name="Data" sheetId="12" r:id="rId7"/>
  </sheets>
  <definedNames>
    <definedName name="WUA7L7R" localSheetId="6">Data!$A$1:$I$204</definedName>
  </definedNames>
  <calcPr calcId="145621"/>
</workbook>
</file>

<file path=xl/calcChain.xml><?xml version="1.0" encoding="utf-8"?>
<calcChain xmlns="http://schemas.openxmlformats.org/spreadsheetml/2006/main">
  <c r="C3" i="14" l="1"/>
  <c r="B3" i="14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D3" i="13"/>
  <c r="C3" i="13"/>
  <c r="B3" i="13"/>
  <c r="B65" i="14" l="1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C65" i="14" l="1"/>
  <c r="C64" i="14"/>
  <c r="C63" i="14"/>
  <c r="C62" i="14"/>
  <c r="C61" i="14"/>
  <c r="C60" i="14"/>
  <c r="C59" i="14"/>
  <c r="C58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34" i="13"/>
  <c r="C34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51" i="13" l="1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H4" i="5" l="1"/>
  <c r="J33" i="5" l="1"/>
  <c r="I33" i="5"/>
  <c r="H33" i="5"/>
  <c r="J32" i="5"/>
  <c r="I32" i="5"/>
  <c r="H32" i="5"/>
  <c r="J31" i="5"/>
  <c r="I31" i="5"/>
  <c r="H31" i="5"/>
  <c r="J30" i="5"/>
  <c r="I30" i="5"/>
  <c r="H30" i="5"/>
  <c r="J29" i="5"/>
  <c r="I29" i="5"/>
  <c r="H29" i="5"/>
  <c r="J28" i="5"/>
  <c r="I28" i="5"/>
  <c r="H28" i="5"/>
  <c r="J27" i="5"/>
  <c r="I27" i="5"/>
  <c r="H27" i="5"/>
  <c r="J26" i="5"/>
  <c r="I26" i="5"/>
  <c r="H26" i="5"/>
  <c r="J25" i="5"/>
  <c r="I25" i="5"/>
  <c r="H25" i="5"/>
  <c r="J24" i="5"/>
  <c r="I24" i="5"/>
  <c r="H24" i="5"/>
  <c r="J23" i="5"/>
  <c r="I23" i="5"/>
  <c r="H23" i="5"/>
  <c r="J22" i="5"/>
  <c r="I22" i="5"/>
  <c r="H22" i="5"/>
  <c r="J21" i="5"/>
  <c r="I21" i="5"/>
  <c r="H21" i="5"/>
  <c r="J20" i="5"/>
  <c r="I20" i="5"/>
  <c r="H20" i="5"/>
  <c r="J19" i="5"/>
  <c r="I19" i="5"/>
  <c r="H19" i="5"/>
  <c r="J18" i="5"/>
  <c r="I18" i="5"/>
  <c r="H18" i="5"/>
  <c r="J17" i="5"/>
  <c r="I17" i="5"/>
  <c r="H17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</calcChain>
</file>

<file path=xl/connections.xml><?xml version="1.0" encoding="utf-8"?>
<connections xmlns="http://schemas.openxmlformats.org/spreadsheetml/2006/main">
  <connection id="1" name="WUA7L7R" type="6" refreshedVersion="4" background="1" saveData="1">
    <textPr codePage="437" sourceFile="E:\RHABSIM\OCMYWUA\WUA7L7R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<sst xmlns="http://schemas.openxmlformats.org/spreadsheetml/2006/main" count="208" uniqueCount="72">
  <si>
    <t>Spawning</t>
  </si>
  <si>
    <t>Juvenile</t>
  </si>
  <si>
    <t>Adult</t>
  </si>
  <si>
    <t>YES</t>
  </si>
  <si>
    <t>O. Mykiss</t>
  </si>
  <si>
    <t>Discharge (cfs)</t>
  </si>
  <si>
    <t>--------------------------------------------------------------------------------</t>
  </si>
  <si>
    <t>MAR</t>
  </si>
  <si>
    <t>-</t>
  </si>
  <si>
    <t>Combined</t>
  </si>
  <si>
    <t>Suitability</t>
  </si>
  <si>
    <t>Factor</t>
  </si>
  <si>
    <t>Method:</t>
  </si>
  <si>
    <t>STANDARD</t>
  </si>
  <si>
    <t>Cell</t>
  </si>
  <si>
    <t>Position</t>
  </si>
  <si>
    <t>Centered</t>
  </si>
  <si>
    <t>over</t>
  </si>
  <si>
    <t>vertical</t>
  </si>
  <si>
    <t>Use</t>
  </si>
  <si>
    <t>ZERO</t>
  </si>
  <si>
    <t>criteria</t>
  </si>
  <si>
    <t>values</t>
  </si>
  <si>
    <t>for</t>
  </si>
  <si>
    <t>Attribute(s):</t>
  </si>
  <si>
    <t>Velocity</t>
  </si>
  <si>
    <t>Scan</t>
  </si>
  <si>
    <t>None</t>
  </si>
  <si>
    <t>Weighted</t>
  </si>
  <si>
    <t>Usable</t>
  </si>
  <si>
    <t>Area</t>
  </si>
  <si>
    <t>per</t>
  </si>
  <si>
    <t>reach</t>
  </si>
  <si>
    <t>length</t>
  </si>
  <si>
    <t>units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</si>
  <si>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</si>
  <si>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</si>
  <si>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</si>
  <si>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</si>
  <si>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</si>
  <si>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</si>
  <si>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</si>
  <si>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</si>
  <si>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Channel</t>
  </si>
  <si>
    <t>Sacramento</t>
  </si>
  <si>
    <t>Sucker</t>
  </si>
  <si>
    <t>All</t>
  </si>
  <si>
    <t>Sizes</t>
  </si>
  <si>
    <t>Sacramento Sucker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</si>
  <si>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</si>
  <si>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 xml:space="preserve"> Adult</t>
  </si>
  <si>
    <t>Sacramento Sucker 80-100%</t>
  </si>
  <si>
    <t>Middle</t>
  </si>
  <si>
    <t>Yuba</t>
  </si>
  <si>
    <t>Large</t>
  </si>
  <si>
    <t>Size</t>
  </si>
  <si>
    <t>Discharge</t>
  </si>
  <si>
    <t>Hydraulic Extrapolation Limit</t>
  </si>
  <si>
    <t>Range</t>
  </si>
  <si>
    <t>Velocity Calibration Flow</t>
  </si>
  <si>
    <t>4% Exceedance</t>
  </si>
  <si>
    <t>15,</t>
  </si>
  <si>
    <t>p.m.</t>
  </si>
  <si>
    <t>SIMULATED</t>
  </si>
  <si>
    <t>TOTAL</t>
  </si>
  <si>
    <t>WEIGHTED</t>
  </si>
  <si>
    <t>PERCENT</t>
  </si>
  <si>
    <t>DISCHARGE</t>
  </si>
  <si>
    <t>SURFACE</t>
  </si>
  <si>
    <t>AREA</t>
  </si>
  <si>
    <t>USABLE</t>
  </si>
  <si>
    <t>Oregon Creek Reach of the Middle Yuba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</si>
</sst>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4" fillId="0" borderId="1" xfId="1" applyNumberFormat="1" applyFont="1" applyBorder="1" applyAlignment="1">
      <alignment horizontal="center"/>
    </xf>
    <xf numFmtId="20" fontId="0" fillId="0" borderId="0" xfId="0" applyNumberForma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/>
    </xf>
    <xf numFmtId="0" fontId="0" fillId="0" borderId="0" xfId="0" applyBorder="1"/>
    <xf numFmtId="9" fontId="4" fillId="0" borderId="0" xfId="1" applyNumberFormat="1" applyFont="1" applyBorder="1" applyAlignment="1">
      <alignment horizontal="center"/>
    </xf>
    <xf numFmtId="9" fontId="4" fillId="2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9" fontId="4" fillId="0" borderId="0" xfId="0" applyNumberFormat="1" applyFont="1"/>
    <xf numFmtId="0" fontId="0" fillId="0" borderId="0" xfId="0" applyAlignment="1">
      <alignment wrapText="1"/>
    </xf>
    <xf numFmtId="0" fontId="7" fillId="0" borderId="0" xfId="0" applyFont="1"/>
    <xf numFmtId="2" fontId="0" fillId="0" borderId="0" xfId="0" applyNumberFormat="1"/>
    <xf numFmtId="10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9" fontId="4" fillId="0" borderId="1" xfId="1" applyNumberFormat="1" applyFont="1" applyFill="1" applyBorder="1" applyAlignment="1">
      <alignment horizontal="center"/>
    </xf>
    <xf numFmtId="3" fontId="8" fillId="0" borderId="1" xfId="2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/>
    <xf numFmtId="3" fontId="4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2" fontId="4" fillId="0" borderId="0" xfId="0" applyNumberFormat="1" applyFont="1"/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14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Oregon Creek Reach</a:t>
            </a:r>
          </a:p>
          <a:p>
            <a:pPr>
              <a:defRPr/>
            </a:pPr>
            <a:r>
              <a:rPr lang="en-US" i="1"/>
              <a:t>O. Mykiss</a:t>
            </a:r>
          </a:p>
        </c:rich>
      </c:tx>
      <c:layout>
        <c:manualLayout>
          <c:xMode val="edge"/>
          <c:yMode val="edge"/>
          <c:x val="0.36027838827838826"/>
          <c:y val="2.82400403429147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</c:numCache>
            </c:numRef>
          </c:xVal>
          <c:yVal>
            <c:numRef>
              <c:f>'O. mykiss Table'!$C$4:$C$33</c:f>
              <c:numCache>
                <c:formatCode>#,##0</c:formatCode>
                <c:ptCount val="30"/>
                <c:pt idx="0">
                  <c:v>116.92785000000001</c:v>
                </c:pt>
                <c:pt idx="1">
                  <c:v>239.76660000000004</c:v>
                </c:pt>
                <c:pt idx="2">
                  <c:v>343.85700000000003</c:v>
                </c:pt>
                <c:pt idx="3">
                  <c:v>500.23965000000004</c:v>
                </c:pt>
                <c:pt idx="4">
                  <c:v>669.30420000000004</c:v>
                </c:pt>
                <c:pt idx="5">
                  <c:v>823.94835</c:v>
                </c:pt>
                <c:pt idx="6">
                  <c:v>983.14005000000009</c:v>
                </c:pt>
                <c:pt idx="7">
                  <c:v>1168.00665</c:v>
                </c:pt>
                <c:pt idx="8">
                  <c:v>1333.4935499999999</c:v>
                </c:pt>
                <c:pt idx="9">
                  <c:v>1475.3643000000002</c:v>
                </c:pt>
                <c:pt idx="10">
                  <c:v>1621.55385</c:v>
                </c:pt>
                <c:pt idx="11">
                  <c:v>1766.5905</c:v>
                </c:pt>
                <c:pt idx="12">
                  <c:v>1921.5549000000001</c:v>
                </c:pt>
                <c:pt idx="13">
                  <c:v>2104.7745000000004</c:v>
                </c:pt>
                <c:pt idx="14">
                  <c:v>2252.88555</c:v>
                </c:pt>
                <c:pt idx="15">
                  <c:v>2368.6330500000004</c:v>
                </c:pt>
                <c:pt idx="16">
                  <c:v>2473.5286500000002</c:v>
                </c:pt>
                <c:pt idx="17">
                  <c:v>2590.9688999999998</c:v>
                </c:pt>
                <c:pt idx="18">
                  <c:v>2701.8486000000003</c:v>
                </c:pt>
                <c:pt idx="19">
                  <c:v>2775.7074000000002</c:v>
                </c:pt>
                <c:pt idx="20">
                  <c:v>2800.4856</c:v>
                </c:pt>
                <c:pt idx="21">
                  <c:v>2775.7988999999998</c:v>
                </c:pt>
                <c:pt idx="22">
                  <c:v>2636.3163</c:v>
                </c:pt>
                <c:pt idx="23">
                  <c:v>2477.0879999999997</c:v>
                </c:pt>
                <c:pt idx="24">
                  <c:v>2367.8370000000004</c:v>
                </c:pt>
                <c:pt idx="25">
                  <c:v>2232.4536000000003</c:v>
                </c:pt>
                <c:pt idx="26">
                  <c:v>2149.9571999999998</c:v>
                </c:pt>
                <c:pt idx="27">
                  <c:v>2135.4590760000001</c:v>
                </c:pt>
                <c:pt idx="28">
                  <c:v>2150.8687940000004</c:v>
                </c:pt>
                <c:pt idx="29">
                  <c:v>2180.798734</c:v>
                </c:pt>
              </c:numCache>
            </c:numRef>
          </c:yVal>
          <c:smooth val="1"/>
        </c:ser>
        <c:ser>
          <c:idx val="2"/>
          <c:order val="1"/>
          <c:tx>
            <c:v>Juvenile</c:v>
          </c:tx>
          <c:marker>
            <c:symbol val="triangle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</c:numCache>
            </c:numRef>
          </c:xVal>
          <c:yVal>
            <c:numRef>
              <c:f>'O. mykiss Table'!$D$4:$D$33</c:f>
              <c:numCache>
                <c:formatCode>#,##0</c:formatCode>
                <c:ptCount val="30"/>
                <c:pt idx="0">
                  <c:v>17700.313306</c:v>
                </c:pt>
                <c:pt idx="1">
                  <c:v>20431.590090000002</c:v>
                </c:pt>
                <c:pt idx="2">
                  <c:v>21855.636394000001</c:v>
                </c:pt>
                <c:pt idx="3">
                  <c:v>22583.861346000002</c:v>
                </c:pt>
                <c:pt idx="4">
                  <c:v>22485.340405999999</c:v>
                </c:pt>
                <c:pt idx="5">
                  <c:v>21889.887412000004</c:v>
                </c:pt>
                <c:pt idx="6">
                  <c:v>21129.379102000003</c:v>
                </c:pt>
                <c:pt idx="7">
                  <c:v>20363.924844000001</c:v>
                </c:pt>
                <c:pt idx="8">
                  <c:v>19791.720672000003</c:v>
                </c:pt>
                <c:pt idx="9">
                  <c:v>19358.641589999999</c:v>
                </c:pt>
                <c:pt idx="10">
                  <c:v>18907.005742000005</c:v>
                </c:pt>
                <c:pt idx="11">
                  <c:v>18464.506076000001</c:v>
                </c:pt>
                <c:pt idx="12">
                  <c:v>18060.990487999999</c:v>
                </c:pt>
                <c:pt idx="13">
                  <c:v>17515.885567999998</c:v>
                </c:pt>
                <c:pt idx="14">
                  <c:v>17012.148978000001</c:v>
                </c:pt>
                <c:pt idx="15">
                  <c:v>16529.119338</c:v>
                </c:pt>
                <c:pt idx="16">
                  <c:v>16119.194028</c:v>
                </c:pt>
                <c:pt idx="17">
                  <c:v>15755.845358</c:v>
                </c:pt>
                <c:pt idx="18">
                  <c:v>15439.862254</c:v>
                </c:pt>
                <c:pt idx="19">
                  <c:v>15198.585123999999</c:v>
                </c:pt>
                <c:pt idx="20">
                  <c:v>14986.338732000002</c:v>
                </c:pt>
                <c:pt idx="21">
                  <c:v>14532.069786000002</c:v>
                </c:pt>
                <c:pt idx="22">
                  <c:v>14162.747162</c:v>
                </c:pt>
                <c:pt idx="23">
                  <c:v>13920.411682</c:v>
                </c:pt>
                <c:pt idx="24">
                  <c:v>13716.011843999999</c:v>
                </c:pt>
                <c:pt idx="25">
                  <c:v>13562.070968</c:v>
                </c:pt>
                <c:pt idx="26">
                  <c:v>13455.647598</c:v>
                </c:pt>
                <c:pt idx="27">
                  <c:v>13367.216592000001</c:v>
                </c:pt>
                <c:pt idx="28">
                  <c:v>13295.232740000001</c:v>
                </c:pt>
                <c:pt idx="29">
                  <c:v>13200.923629999999</c:v>
                </c:pt>
              </c:numCache>
            </c:numRef>
          </c:yVal>
          <c:smooth val="1"/>
        </c:ser>
        <c:ser>
          <c:idx val="3"/>
          <c:order val="2"/>
          <c:tx>
            <c:v>Adult</c:v>
          </c:tx>
          <c:marker>
            <c:symbol val="x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</c:numCache>
            </c:numRef>
          </c:xVal>
          <c:yVal>
            <c:numRef>
              <c:f>'O. mykiss Table'!$E$4:$E$33</c:f>
              <c:numCache>
                <c:formatCode>#,##0</c:formatCode>
                <c:ptCount val="30"/>
                <c:pt idx="0">
                  <c:v>4736.8590140000006</c:v>
                </c:pt>
                <c:pt idx="1">
                  <c:v>8047.4478319999989</c:v>
                </c:pt>
                <c:pt idx="2">
                  <c:v>10883.499001999999</c:v>
                </c:pt>
                <c:pt idx="3">
                  <c:v>14204.487880000001</c:v>
                </c:pt>
                <c:pt idx="4">
                  <c:v>16511.755494000001</c:v>
                </c:pt>
                <c:pt idx="5">
                  <c:v>17973.458404000001</c:v>
                </c:pt>
                <c:pt idx="6">
                  <c:v>18832.113298000004</c:v>
                </c:pt>
                <c:pt idx="7">
                  <c:v>19289.167896000003</c:v>
                </c:pt>
                <c:pt idx="8">
                  <c:v>19512.721830000002</c:v>
                </c:pt>
                <c:pt idx="9">
                  <c:v>19590.26555</c:v>
                </c:pt>
                <c:pt idx="10">
                  <c:v>19513.374372000002</c:v>
                </c:pt>
                <c:pt idx="11">
                  <c:v>19362.459451999996</c:v>
                </c:pt>
                <c:pt idx="12">
                  <c:v>19176.774352</c:v>
                </c:pt>
                <c:pt idx="13">
                  <c:v>18845.684486000002</c:v>
                </c:pt>
                <c:pt idx="14">
                  <c:v>18415.231838</c:v>
                </c:pt>
                <c:pt idx="15">
                  <c:v>17975.720765999999</c:v>
                </c:pt>
                <c:pt idx="16">
                  <c:v>17531.086877999998</c:v>
                </c:pt>
                <c:pt idx="17">
                  <c:v>17081.487811999999</c:v>
                </c:pt>
                <c:pt idx="18">
                  <c:v>16684.55977</c:v>
                </c:pt>
                <c:pt idx="19">
                  <c:v>16316.700806000001</c:v>
                </c:pt>
                <c:pt idx="20">
                  <c:v>15962.083994000002</c:v>
                </c:pt>
                <c:pt idx="21">
                  <c:v>15133.578950000001</c:v>
                </c:pt>
                <c:pt idx="22">
                  <c:v>14460.672518000001</c:v>
                </c:pt>
                <c:pt idx="23">
                  <c:v>13901.278604000001</c:v>
                </c:pt>
                <c:pt idx="24">
                  <c:v>13466.348656000002</c:v>
                </c:pt>
                <c:pt idx="25">
                  <c:v>13127.023483999999</c:v>
                </c:pt>
                <c:pt idx="26">
                  <c:v>12886.516566000002</c:v>
                </c:pt>
                <c:pt idx="27">
                  <c:v>12695.341258</c:v>
                </c:pt>
                <c:pt idx="28">
                  <c:v>12568.159768</c:v>
                </c:pt>
                <c:pt idx="29">
                  <c:v>12502.757376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4736"/>
        <c:axId val="33127040"/>
      </c:scatterChart>
      <c:valAx>
        <c:axId val="33124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127040"/>
        <c:crosses val="autoZero"/>
        <c:crossBetween val="midCat"/>
      </c:valAx>
      <c:valAx>
        <c:axId val="33127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1247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048311268783712"/>
          <c:y val="0.93916876124221238"/>
          <c:w val="0.32936332958380204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Middle</a:t>
            </a:r>
            <a:r>
              <a:rPr lang="en-US" sz="1800" baseline="0"/>
              <a:t> Yuba River - Oregon Creek Reach</a:t>
            </a:r>
          </a:p>
          <a:p>
            <a:pPr>
              <a:defRPr sz="1800"/>
            </a:pPr>
            <a:r>
              <a:rPr lang="en-US" sz="1800" i="1" baseline="0"/>
              <a:t>O. mykiss</a:t>
            </a:r>
            <a:endParaRPr lang="en-US" sz="1800" i="1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Extrapolation'!$A$2:$A$65</c:f>
              <c:numCache>
                <c:formatCode>#,##0</c:formatCode>
                <c:ptCount val="64"/>
                <c:pt idx="0">
                  <c:v>0</c:v>
                </c:pt>
                <c:pt idx="1">
                  <c:v>5</c:v>
                </c:pt>
                <c:pt idx="2">
                  <c:v>12.52</c:v>
                </c:pt>
                <c:pt idx="3">
                  <c:v>21.91</c:v>
                </c:pt>
                <c:pt idx="4">
                  <c:v>31.3</c:v>
                </c:pt>
                <c:pt idx="5">
                  <c:v>45.67</c:v>
                </c:pt>
                <c:pt idx="6">
                  <c:v>60.04</c:v>
                </c:pt>
                <c:pt idx="7">
                  <c:v>74.41</c:v>
                </c:pt>
                <c:pt idx="8">
                  <c:v>88.78</c:v>
                </c:pt>
                <c:pt idx="9">
                  <c:v>103.15</c:v>
                </c:pt>
                <c:pt idx="10">
                  <c:v>117.52</c:v>
                </c:pt>
                <c:pt idx="11">
                  <c:v>131.88999999999999</c:v>
                </c:pt>
                <c:pt idx="12">
                  <c:v>146.26</c:v>
                </c:pt>
                <c:pt idx="13">
                  <c:v>160.63</c:v>
                </c:pt>
                <c:pt idx="14">
                  <c:v>175</c:v>
                </c:pt>
                <c:pt idx="15">
                  <c:v>196.25</c:v>
                </c:pt>
                <c:pt idx="16">
                  <c:v>217.5</c:v>
                </c:pt>
                <c:pt idx="17">
                  <c:v>238.75</c:v>
                </c:pt>
                <c:pt idx="18">
                  <c:v>260</c:v>
                </c:pt>
                <c:pt idx="19">
                  <c:v>281.25</c:v>
                </c:pt>
                <c:pt idx="20">
                  <c:v>302.5</c:v>
                </c:pt>
                <c:pt idx="21">
                  <c:v>323.75</c:v>
                </c:pt>
                <c:pt idx="22">
                  <c:v>345</c:v>
                </c:pt>
                <c:pt idx="23">
                  <c:v>402.5</c:v>
                </c:pt>
                <c:pt idx="24">
                  <c:v>460</c:v>
                </c:pt>
                <c:pt idx="25">
                  <c:v>517.5</c:v>
                </c:pt>
                <c:pt idx="26">
                  <c:v>575</c:v>
                </c:pt>
                <c:pt idx="27">
                  <c:v>632.5</c:v>
                </c:pt>
                <c:pt idx="28">
                  <c:v>690</c:v>
                </c:pt>
                <c:pt idx="29">
                  <c:v>747.5</c:v>
                </c:pt>
                <c:pt idx="30">
                  <c:v>805</c:v>
                </c:pt>
                <c:pt idx="31">
                  <c:v>862.5</c:v>
                </c:pt>
                <c:pt idx="32">
                  <c:v>900</c:v>
                </c:pt>
                <c:pt idx="33">
                  <c:v>1000</c:v>
                </c:pt>
                <c:pt idx="34">
                  <c:v>1200</c:v>
                </c:pt>
                <c:pt idx="35">
                  <c:v>1500</c:v>
                </c:pt>
                <c:pt idx="36">
                  <c:v>2000</c:v>
                </c:pt>
                <c:pt idx="37">
                  <c:v>2500</c:v>
                </c:pt>
                <c:pt idx="38">
                  <c:v>3000</c:v>
                </c:pt>
                <c:pt idx="39">
                  <c:v>3500</c:v>
                </c:pt>
                <c:pt idx="40">
                  <c:v>4000</c:v>
                </c:pt>
                <c:pt idx="41">
                  <c:v>4500</c:v>
                </c:pt>
                <c:pt idx="42">
                  <c:v>5000</c:v>
                </c:pt>
                <c:pt idx="43">
                  <c:v>6000</c:v>
                </c:pt>
                <c:pt idx="44">
                  <c:v>7000</c:v>
                </c:pt>
                <c:pt idx="45">
                  <c:v>8000</c:v>
                </c:pt>
                <c:pt idx="46">
                  <c:v>9000</c:v>
                </c:pt>
                <c:pt idx="47">
                  <c:v>10000</c:v>
                </c:pt>
                <c:pt idx="48">
                  <c:v>11000</c:v>
                </c:pt>
                <c:pt idx="49">
                  <c:v>12000</c:v>
                </c:pt>
                <c:pt idx="50">
                  <c:v>13000</c:v>
                </c:pt>
                <c:pt idx="51">
                  <c:v>14000</c:v>
                </c:pt>
                <c:pt idx="52">
                  <c:v>15000</c:v>
                </c:pt>
                <c:pt idx="53">
                  <c:v>16000</c:v>
                </c:pt>
                <c:pt idx="54">
                  <c:v>17000</c:v>
                </c:pt>
                <c:pt idx="55">
                  <c:v>18000</c:v>
                </c:pt>
                <c:pt idx="56">
                  <c:v>19000</c:v>
                </c:pt>
                <c:pt idx="57">
                  <c:v>20000</c:v>
                </c:pt>
                <c:pt idx="58">
                  <c:v>21000</c:v>
                </c:pt>
                <c:pt idx="59">
                  <c:v>22000</c:v>
                </c:pt>
                <c:pt idx="60">
                  <c:v>23000</c:v>
                </c:pt>
                <c:pt idx="61">
                  <c:v>24000</c:v>
                </c:pt>
                <c:pt idx="62">
                  <c:v>25000</c:v>
                </c:pt>
                <c:pt idx="63">
                  <c:v>26000</c:v>
                </c:pt>
              </c:numCache>
            </c:numRef>
          </c:xVal>
          <c:yVal>
            <c:numRef>
              <c:f>'Trout Extrapolation'!$B$2:$B$65</c:f>
              <c:numCache>
                <c:formatCode>#,##0</c:formatCode>
                <c:ptCount val="64"/>
                <c:pt idx="0">
                  <c:v>0</c:v>
                </c:pt>
                <c:pt idx="1">
                  <c:v>46.696425718849845</c:v>
                </c:pt>
                <c:pt idx="2">
                  <c:v>116.92785000000001</c:v>
                </c:pt>
                <c:pt idx="3">
                  <c:v>239.76660000000004</c:v>
                </c:pt>
                <c:pt idx="4">
                  <c:v>343.85700000000003</c:v>
                </c:pt>
                <c:pt idx="5">
                  <c:v>500.23965000000004</c:v>
                </c:pt>
                <c:pt idx="6">
                  <c:v>669.30420000000004</c:v>
                </c:pt>
                <c:pt idx="7">
                  <c:v>823.94835</c:v>
                </c:pt>
                <c:pt idx="8">
                  <c:v>983.14005000000009</c:v>
                </c:pt>
                <c:pt idx="9">
                  <c:v>1168.00665</c:v>
                </c:pt>
                <c:pt idx="10">
                  <c:v>1333.4935499999999</c:v>
                </c:pt>
                <c:pt idx="11">
                  <c:v>1475.3643000000002</c:v>
                </c:pt>
                <c:pt idx="12">
                  <c:v>1621.55385</c:v>
                </c:pt>
                <c:pt idx="13">
                  <c:v>1766.5905</c:v>
                </c:pt>
                <c:pt idx="14">
                  <c:v>1921.5549000000001</c:v>
                </c:pt>
                <c:pt idx="15">
                  <c:v>2104.7745000000004</c:v>
                </c:pt>
                <c:pt idx="16">
                  <c:v>2252.88555</c:v>
                </c:pt>
                <c:pt idx="17">
                  <c:v>2368.6330500000004</c:v>
                </c:pt>
                <c:pt idx="18">
                  <c:v>2473.5286500000002</c:v>
                </c:pt>
                <c:pt idx="19">
                  <c:v>2590.9688999999998</c:v>
                </c:pt>
                <c:pt idx="20">
                  <c:v>2701.8486000000003</c:v>
                </c:pt>
                <c:pt idx="21">
                  <c:v>2775.7074000000002</c:v>
                </c:pt>
                <c:pt idx="22">
                  <c:v>2800.4856</c:v>
                </c:pt>
                <c:pt idx="23">
                  <c:v>2775.7988999999998</c:v>
                </c:pt>
                <c:pt idx="24">
                  <c:v>2636.3163</c:v>
                </c:pt>
                <c:pt idx="25">
                  <c:v>2477.0879999999997</c:v>
                </c:pt>
                <c:pt idx="26">
                  <c:v>2367.8370000000004</c:v>
                </c:pt>
                <c:pt idx="27">
                  <c:v>2232.4536000000003</c:v>
                </c:pt>
                <c:pt idx="28">
                  <c:v>2149.9571999999998</c:v>
                </c:pt>
                <c:pt idx="29">
                  <c:v>2135.4590760000001</c:v>
                </c:pt>
                <c:pt idx="30">
                  <c:v>2150.8687940000004</c:v>
                </c:pt>
                <c:pt idx="31">
                  <c:v>2180.798734</c:v>
                </c:pt>
                <c:pt idx="32">
                  <c:v>2098.8846608142248</c:v>
                </c:pt>
                <c:pt idx="33">
                  <c:v>2044.3430802501869</c:v>
                </c:pt>
                <c:pt idx="34">
                  <c:v>1939.4750384712104</c:v>
                </c:pt>
                <c:pt idx="35">
                  <c:v>1792.1725262376601</c:v>
                </c:pt>
                <c:pt idx="36">
                  <c:v>1571.1073130680231</c:v>
                </c:pt>
                <c:pt idx="37">
                  <c:v>1377.3105842425412</c:v>
                </c:pt>
                <c:pt idx="38">
                  <c:v>1207.4187610788611</c:v>
                </c:pt>
                <c:pt idx="39">
                  <c:v>1058.483163699035</c:v>
                </c:pt>
                <c:pt idx="40">
                  <c:v>927.91883309252444</c:v>
                </c:pt>
                <c:pt idx="41">
                  <c:v>813.45966599863175</c:v>
                </c:pt>
                <c:pt idx="42">
                  <c:v>713.11908391951431</c:v>
                </c:pt>
                <c:pt idx="43">
                  <c:v>548.04236072607023</c:v>
                </c:pt>
                <c:pt idx="44">
                  <c:v>421.17850429606898</c:v>
                </c:pt>
                <c:pt idx="45">
                  <c:v>323.68179030186309</c:v>
                </c:pt>
                <c:pt idx="46">
                  <c:v>248.75415127874339</c:v>
                </c:pt>
                <c:pt idx="47">
                  <c:v>191.17117376513664</c:v>
                </c:pt>
                <c:pt idx="48">
                  <c:v>146.91782022880773</c:v>
                </c:pt>
                <c:pt idx="49">
                  <c:v>112.90847608281324</c:v>
                </c:pt>
                <c:pt idx="50">
                  <c:v>86.771801756173261</c:v>
                </c:pt>
                <c:pt idx="51">
                  <c:v>66.685388389178172</c:v>
                </c:pt>
                <c:pt idx="52">
                  <c:v>51.248688336694208</c:v>
                </c:pt>
                <c:pt idx="53">
                  <c:v>39.385360416643216</c:v>
                </c:pt>
                <c:pt idx="54">
                  <c:v>30.268220816848057</c:v>
                </c:pt>
                <c:pt idx="55">
                  <c:v>23.261566778257201</c:v>
                </c:pt>
                <c:pt idx="56">
                  <c:v>17.876851508831642</c:v>
                </c:pt>
                <c:pt idx="57">
                  <c:v>13.73861971187306</c:v>
                </c:pt>
                <c:pt idx="58">
                  <c:v>10.558328545394005</c:v>
                </c:pt>
                <c:pt idx="59">
                  <c:v>8.1142286496321923</c:v>
                </c:pt>
                <c:pt idx="60">
                  <c:v>6.2359024248430268</c:v>
                </c:pt>
                <c:pt idx="61">
                  <c:v>4.7923814734905026</c:v>
                </c:pt>
                <c:pt idx="62">
                  <c:v>3.683014682198642</c:v>
                </c:pt>
                <c:pt idx="63">
                  <c:v>2.8304502102607181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Extrapolation'!$A$2:$A$65</c:f>
              <c:numCache>
                <c:formatCode>#,##0</c:formatCode>
                <c:ptCount val="64"/>
                <c:pt idx="0">
                  <c:v>0</c:v>
                </c:pt>
                <c:pt idx="1">
                  <c:v>5</c:v>
                </c:pt>
                <c:pt idx="2">
                  <c:v>12.52</c:v>
                </c:pt>
                <c:pt idx="3">
                  <c:v>21.91</c:v>
                </c:pt>
                <c:pt idx="4">
                  <c:v>31.3</c:v>
                </c:pt>
                <c:pt idx="5">
                  <c:v>45.67</c:v>
                </c:pt>
                <c:pt idx="6">
                  <c:v>60.04</c:v>
                </c:pt>
                <c:pt idx="7">
                  <c:v>74.41</c:v>
                </c:pt>
                <c:pt idx="8">
                  <c:v>88.78</c:v>
                </c:pt>
                <c:pt idx="9">
                  <c:v>103.15</c:v>
                </c:pt>
                <c:pt idx="10">
                  <c:v>117.52</c:v>
                </c:pt>
                <c:pt idx="11">
                  <c:v>131.88999999999999</c:v>
                </c:pt>
                <c:pt idx="12">
                  <c:v>146.26</c:v>
                </c:pt>
                <c:pt idx="13">
                  <c:v>160.63</c:v>
                </c:pt>
                <c:pt idx="14">
                  <c:v>175</c:v>
                </c:pt>
                <c:pt idx="15">
                  <c:v>196.25</c:v>
                </c:pt>
                <c:pt idx="16">
                  <c:v>217.5</c:v>
                </c:pt>
                <c:pt idx="17">
                  <c:v>238.75</c:v>
                </c:pt>
                <c:pt idx="18">
                  <c:v>260</c:v>
                </c:pt>
                <c:pt idx="19">
                  <c:v>281.25</c:v>
                </c:pt>
                <c:pt idx="20">
                  <c:v>302.5</c:v>
                </c:pt>
                <c:pt idx="21">
                  <c:v>323.75</c:v>
                </c:pt>
                <c:pt idx="22">
                  <c:v>345</c:v>
                </c:pt>
                <c:pt idx="23">
                  <c:v>402.5</c:v>
                </c:pt>
                <c:pt idx="24">
                  <c:v>460</c:v>
                </c:pt>
                <c:pt idx="25">
                  <c:v>517.5</c:v>
                </c:pt>
                <c:pt idx="26">
                  <c:v>575</c:v>
                </c:pt>
                <c:pt idx="27">
                  <c:v>632.5</c:v>
                </c:pt>
                <c:pt idx="28">
                  <c:v>690</c:v>
                </c:pt>
                <c:pt idx="29">
                  <c:v>747.5</c:v>
                </c:pt>
                <c:pt idx="30">
                  <c:v>805</c:v>
                </c:pt>
                <c:pt idx="31">
                  <c:v>862.5</c:v>
                </c:pt>
                <c:pt idx="32">
                  <c:v>900</c:v>
                </c:pt>
                <c:pt idx="33">
                  <c:v>1000</c:v>
                </c:pt>
                <c:pt idx="34">
                  <c:v>1200</c:v>
                </c:pt>
                <c:pt idx="35">
                  <c:v>1500</c:v>
                </c:pt>
                <c:pt idx="36">
                  <c:v>2000</c:v>
                </c:pt>
                <c:pt idx="37">
                  <c:v>2500</c:v>
                </c:pt>
                <c:pt idx="38">
                  <c:v>3000</c:v>
                </c:pt>
                <c:pt idx="39">
                  <c:v>3500</c:v>
                </c:pt>
                <c:pt idx="40">
                  <c:v>4000</c:v>
                </c:pt>
                <c:pt idx="41">
                  <c:v>4500</c:v>
                </c:pt>
                <c:pt idx="42">
                  <c:v>5000</c:v>
                </c:pt>
                <c:pt idx="43">
                  <c:v>6000</c:v>
                </c:pt>
                <c:pt idx="44">
                  <c:v>7000</c:v>
                </c:pt>
                <c:pt idx="45">
                  <c:v>8000</c:v>
                </c:pt>
                <c:pt idx="46">
                  <c:v>9000</c:v>
                </c:pt>
                <c:pt idx="47">
                  <c:v>10000</c:v>
                </c:pt>
                <c:pt idx="48">
                  <c:v>11000</c:v>
                </c:pt>
                <c:pt idx="49">
                  <c:v>12000</c:v>
                </c:pt>
                <c:pt idx="50">
                  <c:v>13000</c:v>
                </c:pt>
                <c:pt idx="51">
                  <c:v>14000</c:v>
                </c:pt>
                <c:pt idx="52">
                  <c:v>15000</c:v>
                </c:pt>
                <c:pt idx="53">
                  <c:v>16000</c:v>
                </c:pt>
                <c:pt idx="54">
                  <c:v>17000</c:v>
                </c:pt>
                <c:pt idx="55">
                  <c:v>18000</c:v>
                </c:pt>
                <c:pt idx="56">
                  <c:v>19000</c:v>
                </c:pt>
                <c:pt idx="57">
                  <c:v>20000</c:v>
                </c:pt>
                <c:pt idx="58">
                  <c:v>21000</c:v>
                </c:pt>
                <c:pt idx="59">
                  <c:v>22000</c:v>
                </c:pt>
                <c:pt idx="60">
                  <c:v>23000</c:v>
                </c:pt>
                <c:pt idx="61">
                  <c:v>24000</c:v>
                </c:pt>
                <c:pt idx="62">
                  <c:v>25000</c:v>
                </c:pt>
                <c:pt idx="63">
                  <c:v>26000</c:v>
                </c:pt>
              </c:numCache>
            </c:numRef>
          </c:xVal>
          <c:yVal>
            <c:numRef>
              <c:f>'Trout Extrapolation'!$C$2:$C$65</c:f>
              <c:numCache>
                <c:formatCode>#,##0</c:formatCode>
                <c:ptCount val="64"/>
                <c:pt idx="0">
                  <c:v>0</c:v>
                </c:pt>
                <c:pt idx="1">
                  <c:v>7068.8152180511179</c:v>
                </c:pt>
                <c:pt idx="2">
                  <c:v>17700.313306</c:v>
                </c:pt>
                <c:pt idx="3">
                  <c:v>20431.590090000002</c:v>
                </c:pt>
                <c:pt idx="4">
                  <c:v>21855.636394000001</c:v>
                </c:pt>
                <c:pt idx="5">
                  <c:v>22583.861346000002</c:v>
                </c:pt>
                <c:pt idx="6">
                  <c:v>22485.340405999999</c:v>
                </c:pt>
                <c:pt idx="7">
                  <c:v>21889.887412000004</c:v>
                </c:pt>
                <c:pt idx="8">
                  <c:v>21129.379102000003</c:v>
                </c:pt>
                <c:pt idx="9">
                  <c:v>20363.924844000001</c:v>
                </c:pt>
                <c:pt idx="10">
                  <c:v>19791.720672000003</c:v>
                </c:pt>
                <c:pt idx="11">
                  <c:v>19358.641589999999</c:v>
                </c:pt>
                <c:pt idx="12">
                  <c:v>18907.005742000005</c:v>
                </c:pt>
                <c:pt idx="13">
                  <c:v>18464.506076000001</c:v>
                </c:pt>
                <c:pt idx="14">
                  <c:v>18060.990487999999</c:v>
                </c:pt>
                <c:pt idx="15">
                  <c:v>17515.885567999998</c:v>
                </c:pt>
                <c:pt idx="16">
                  <c:v>17012.148978000001</c:v>
                </c:pt>
                <c:pt idx="17">
                  <c:v>16529.119338</c:v>
                </c:pt>
                <c:pt idx="18">
                  <c:v>16119.194028</c:v>
                </c:pt>
                <c:pt idx="19">
                  <c:v>15755.845358</c:v>
                </c:pt>
                <c:pt idx="20">
                  <c:v>15439.862254</c:v>
                </c:pt>
                <c:pt idx="21">
                  <c:v>15198.585123999999</c:v>
                </c:pt>
                <c:pt idx="22">
                  <c:v>14986.338732000002</c:v>
                </c:pt>
                <c:pt idx="23">
                  <c:v>14532.069786000002</c:v>
                </c:pt>
                <c:pt idx="24">
                  <c:v>14162.747162</c:v>
                </c:pt>
                <c:pt idx="25">
                  <c:v>13920.411682</c:v>
                </c:pt>
                <c:pt idx="26">
                  <c:v>13716.011843999999</c:v>
                </c:pt>
                <c:pt idx="27">
                  <c:v>13562.070968</c:v>
                </c:pt>
                <c:pt idx="28">
                  <c:v>13455.647598</c:v>
                </c:pt>
                <c:pt idx="29">
                  <c:v>13367.216592000001</c:v>
                </c:pt>
                <c:pt idx="30">
                  <c:v>13295.232740000001</c:v>
                </c:pt>
                <c:pt idx="31">
                  <c:v>13200.923629999999</c:v>
                </c:pt>
                <c:pt idx="32">
                  <c:v>13150.913565456298</c:v>
                </c:pt>
                <c:pt idx="33">
                  <c:v>13008.534925327956</c:v>
                </c:pt>
                <c:pt idx="34">
                  <c:v>12728.385352319672</c:v>
                </c:pt>
                <c:pt idx="35">
                  <c:v>12319.43262882548</c:v>
                </c:pt>
                <c:pt idx="36">
                  <c:v>11666.834210566847</c:v>
                </c:pt>
                <c:pt idx="37">
                  <c:v>11048.805947310091</c:v>
                </c:pt>
                <c:pt idx="38">
                  <c:v>10463.516551109338</c:v>
                </c:pt>
                <c:pt idx="39">
                  <c:v>9909.231743000606</c:v>
                </c:pt>
                <c:pt idx="40">
                  <c:v>9384.3091141362474</c:v>
                </c:pt>
                <c:pt idx="41">
                  <c:v>8887.1932591409641</c:v>
                </c:pt>
                <c:pt idx="42">
                  <c:v>8416.4111672690015</c:v>
                </c:pt>
                <c:pt idx="43">
                  <c:v>7548.3422460823585</c:v>
                </c:pt>
                <c:pt idx="44">
                  <c:v>6769.8059816248251</c:v>
                </c:pt>
                <c:pt idx="45">
                  <c:v>6071.5679727730276</c:v>
                </c:pt>
                <c:pt idx="46">
                  <c:v>5445.34625483542</c:v>
                </c:pt>
                <c:pt idx="47">
                  <c:v>4883.7130652277729</c:v>
                </c:pt>
                <c:pt idx="48">
                  <c:v>4380.0067410400716</c:v>
                </c:pt>
                <c:pt idx="49">
                  <c:v>3928.2527034912368</c:v>
                </c:pt>
                <c:pt idx="50">
                  <c:v>3523.0925920497416</c:v>
                </c:pt>
                <c:pt idx="51">
                  <c:v>3159.7207076633417</c:v>
                </c:pt>
                <c:pt idx="52">
                  <c:v>2833.8270112361474</c:v>
                </c:pt>
                <c:pt idx="53">
                  <c:v>2541.5460012446229</c:v>
                </c:pt>
                <c:pt idx="54">
                  <c:v>2279.410864117935</c:v>
                </c:pt>
                <c:pt idx="55">
                  <c:v>2044.3123535495615</c:v>
                </c:pt>
                <c:pt idx="56">
                  <c:v>1833.4619109980333</c:v>
                </c:pt>
                <c:pt idx="57">
                  <c:v>1644.3585899404302</c:v>
                </c:pt>
                <c:pt idx="58">
                  <c:v>1474.7593915594471</c:v>
                </c:pt>
                <c:pt idx="59">
                  <c:v>1322.6526600086543</c:v>
                </c:pt>
                <c:pt idx="60">
                  <c:v>1186.2342216909697</c:v>
                </c:pt>
                <c:pt idx="61">
                  <c:v>1063.8859855327203</c:v>
                </c:pt>
                <c:pt idx="62">
                  <c:v>954.15675042613157</c:v>
                </c:pt>
                <c:pt idx="63">
                  <c:v>855.74499219282689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Extrapolation'!$A$2:$A$65</c:f>
              <c:numCache>
                <c:formatCode>#,##0</c:formatCode>
                <c:ptCount val="64"/>
                <c:pt idx="0">
                  <c:v>0</c:v>
                </c:pt>
                <c:pt idx="1">
                  <c:v>5</c:v>
                </c:pt>
                <c:pt idx="2">
                  <c:v>12.52</c:v>
                </c:pt>
                <c:pt idx="3">
                  <c:v>21.91</c:v>
                </c:pt>
                <c:pt idx="4">
                  <c:v>31.3</c:v>
                </c:pt>
                <c:pt idx="5">
                  <c:v>45.67</c:v>
                </c:pt>
                <c:pt idx="6">
                  <c:v>60.04</c:v>
                </c:pt>
                <c:pt idx="7">
                  <c:v>74.41</c:v>
                </c:pt>
                <c:pt idx="8">
                  <c:v>88.78</c:v>
                </c:pt>
                <c:pt idx="9">
                  <c:v>103.15</c:v>
                </c:pt>
                <c:pt idx="10">
                  <c:v>117.52</c:v>
                </c:pt>
                <c:pt idx="11">
                  <c:v>131.88999999999999</c:v>
                </c:pt>
                <c:pt idx="12">
                  <c:v>146.26</c:v>
                </c:pt>
                <c:pt idx="13">
                  <c:v>160.63</c:v>
                </c:pt>
                <c:pt idx="14">
                  <c:v>175</c:v>
                </c:pt>
                <c:pt idx="15">
                  <c:v>196.25</c:v>
                </c:pt>
                <c:pt idx="16">
                  <c:v>217.5</c:v>
                </c:pt>
                <c:pt idx="17">
                  <c:v>238.75</c:v>
                </c:pt>
                <c:pt idx="18">
                  <c:v>260</c:v>
                </c:pt>
                <c:pt idx="19">
                  <c:v>281.25</c:v>
                </c:pt>
                <c:pt idx="20">
                  <c:v>302.5</c:v>
                </c:pt>
                <c:pt idx="21">
                  <c:v>323.75</c:v>
                </c:pt>
                <c:pt idx="22">
                  <c:v>345</c:v>
                </c:pt>
                <c:pt idx="23">
                  <c:v>402.5</c:v>
                </c:pt>
                <c:pt idx="24">
                  <c:v>460</c:v>
                </c:pt>
                <c:pt idx="25">
                  <c:v>517.5</c:v>
                </c:pt>
                <c:pt idx="26">
                  <c:v>575</c:v>
                </c:pt>
                <c:pt idx="27">
                  <c:v>632.5</c:v>
                </c:pt>
                <c:pt idx="28">
                  <c:v>690</c:v>
                </c:pt>
                <c:pt idx="29">
                  <c:v>747.5</c:v>
                </c:pt>
                <c:pt idx="30">
                  <c:v>805</c:v>
                </c:pt>
                <c:pt idx="31">
                  <c:v>862.5</c:v>
                </c:pt>
                <c:pt idx="32">
                  <c:v>900</c:v>
                </c:pt>
                <c:pt idx="33">
                  <c:v>1000</c:v>
                </c:pt>
                <c:pt idx="34">
                  <c:v>1200</c:v>
                </c:pt>
                <c:pt idx="35">
                  <c:v>1500</c:v>
                </c:pt>
                <c:pt idx="36">
                  <c:v>2000</c:v>
                </c:pt>
                <c:pt idx="37">
                  <c:v>2500</c:v>
                </c:pt>
                <c:pt idx="38">
                  <c:v>3000</c:v>
                </c:pt>
                <c:pt idx="39">
                  <c:v>3500</c:v>
                </c:pt>
                <c:pt idx="40">
                  <c:v>4000</c:v>
                </c:pt>
                <c:pt idx="41">
                  <c:v>4500</c:v>
                </c:pt>
                <c:pt idx="42">
                  <c:v>5000</c:v>
                </c:pt>
                <c:pt idx="43">
                  <c:v>6000</c:v>
                </c:pt>
                <c:pt idx="44">
                  <c:v>7000</c:v>
                </c:pt>
                <c:pt idx="45">
                  <c:v>8000</c:v>
                </c:pt>
                <c:pt idx="46">
                  <c:v>9000</c:v>
                </c:pt>
                <c:pt idx="47">
                  <c:v>10000</c:v>
                </c:pt>
                <c:pt idx="48">
                  <c:v>11000</c:v>
                </c:pt>
                <c:pt idx="49">
                  <c:v>12000</c:v>
                </c:pt>
                <c:pt idx="50">
                  <c:v>13000</c:v>
                </c:pt>
                <c:pt idx="51">
                  <c:v>14000</c:v>
                </c:pt>
                <c:pt idx="52">
                  <c:v>15000</c:v>
                </c:pt>
                <c:pt idx="53">
                  <c:v>16000</c:v>
                </c:pt>
                <c:pt idx="54">
                  <c:v>17000</c:v>
                </c:pt>
                <c:pt idx="55">
                  <c:v>18000</c:v>
                </c:pt>
                <c:pt idx="56">
                  <c:v>19000</c:v>
                </c:pt>
                <c:pt idx="57">
                  <c:v>20000</c:v>
                </c:pt>
                <c:pt idx="58">
                  <c:v>21000</c:v>
                </c:pt>
                <c:pt idx="59">
                  <c:v>22000</c:v>
                </c:pt>
                <c:pt idx="60">
                  <c:v>23000</c:v>
                </c:pt>
                <c:pt idx="61">
                  <c:v>24000</c:v>
                </c:pt>
                <c:pt idx="62">
                  <c:v>25000</c:v>
                </c:pt>
                <c:pt idx="63">
                  <c:v>26000</c:v>
                </c:pt>
              </c:numCache>
            </c:numRef>
          </c:xVal>
          <c:yVal>
            <c:numRef>
              <c:f>'Trout Extrapolation'!$D$2:$D$78</c:f>
              <c:numCache>
                <c:formatCode>#,##0</c:formatCode>
                <c:ptCount val="77"/>
                <c:pt idx="0">
                  <c:v>0</c:v>
                </c:pt>
                <c:pt idx="1">
                  <c:v>1891.7168586261985</c:v>
                </c:pt>
                <c:pt idx="2">
                  <c:v>4736.8590140000006</c:v>
                </c:pt>
                <c:pt idx="3">
                  <c:v>8047.4478319999989</c:v>
                </c:pt>
                <c:pt idx="4">
                  <c:v>10883.499001999999</c:v>
                </c:pt>
                <c:pt idx="5">
                  <c:v>14204.487880000001</c:v>
                </c:pt>
                <c:pt idx="6">
                  <c:v>16511.755494000001</c:v>
                </c:pt>
                <c:pt idx="7">
                  <c:v>17973.458404000001</c:v>
                </c:pt>
                <c:pt idx="8">
                  <c:v>18832.113298000004</c:v>
                </c:pt>
                <c:pt idx="9">
                  <c:v>19289.167896000003</c:v>
                </c:pt>
                <c:pt idx="10">
                  <c:v>19512.721830000002</c:v>
                </c:pt>
                <c:pt idx="11">
                  <c:v>19590.26555</c:v>
                </c:pt>
                <c:pt idx="12">
                  <c:v>19513.374372000002</c:v>
                </c:pt>
                <c:pt idx="13">
                  <c:v>19362.459451999996</c:v>
                </c:pt>
                <c:pt idx="14">
                  <c:v>19176.774352</c:v>
                </c:pt>
                <c:pt idx="15">
                  <c:v>18845.684486000002</c:v>
                </c:pt>
                <c:pt idx="16">
                  <c:v>18415.231838</c:v>
                </c:pt>
                <c:pt idx="17">
                  <c:v>17975.720765999999</c:v>
                </c:pt>
                <c:pt idx="18">
                  <c:v>17531.086877999998</c:v>
                </c:pt>
                <c:pt idx="19">
                  <c:v>17081.487811999999</c:v>
                </c:pt>
                <c:pt idx="20">
                  <c:v>16684.55977</c:v>
                </c:pt>
                <c:pt idx="21">
                  <c:v>16316.700806000001</c:v>
                </c:pt>
                <c:pt idx="22">
                  <c:v>15962.083994000002</c:v>
                </c:pt>
                <c:pt idx="23">
                  <c:v>15133.578950000001</c:v>
                </c:pt>
                <c:pt idx="24">
                  <c:v>14460.672518000001</c:v>
                </c:pt>
                <c:pt idx="25">
                  <c:v>13901.278604000001</c:v>
                </c:pt>
                <c:pt idx="26">
                  <c:v>13466.348656000002</c:v>
                </c:pt>
                <c:pt idx="27">
                  <c:v>13127.023483999999</c:v>
                </c:pt>
                <c:pt idx="28">
                  <c:v>12886.516566000002</c:v>
                </c:pt>
                <c:pt idx="29">
                  <c:v>12695.341258</c:v>
                </c:pt>
                <c:pt idx="30">
                  <c:v>12568.159768</c:v>
                </c:pt>
                <c:pt idx="31">
                  <c:v>12502.757376</c:v>
                </c:pt>
                <c:pt idx="32">
                  <c:v>12430.537772983398</c:v>
                </c:pt>
                <c:pt idx="33">
                  <c:v>12266.40339484674</c:v>
                </c:pt>
                <c:pt idx="34">
                  <c:v>11944.607774599468</c:v>
                </c:pt>
                <c:pt idx="35">
                  <c:v>11477.673572507041</c:v>
                </c:pt>
                <c:pt idx="36">
                  <c:v>10739.659083148266</c:v>
                </c:pt>
                <c:pt idx="37">
                  <c:v>10049.098930512235</c:v>
                </c:pt>
                <c:pt idx="38">
                  <c:v>9402.9418004225136</c:v>
                </c:pt>
                <c:pt idx="39">
                  <c:v>8798.3325782251159</c:v>
                </c:pt>
                <c:pt idx="40">
                  <c:v>8232.5997331578765</c:v>
                </c:pt>
                <c:pt idx="41">
                  <c:v>7703.2435139049376</c:v>
                </c:pt>
                <c:pt idx="42">
                  <c:v>7207.9249031771851</c:v>
                </c:pt>
                <c:pt idx="43">
                  <c:v>6310.7867616336953</c:v>
                </c:pt>
                <c:pt idx="44">
                  <c:v>5525.3113879219482</c:v>
                </c:pt>
                <c:pt idx="45">
                  <c:v>4837.6006172638927</c:v>
                </c:pt>
                <c:pt idx="46">
                  <c:v>4235.486127226859</c:v>
                </c:pt>
                <c:pt idx="47">
                  <c:v>3708.3141319916413</c:v>
                </c:pt>
                <c:pt idx="48">
                  <c:v>3246.756874761063</c:v>
                </c:pt>
                <c:pt idx="49">
                  <c:v>2842.6475828644793</c:v>
                </c:pt>
                <c:pt idx="50">
                  <c:v>2488.8359652614704</c:v>
                </c:pt>
                <c:pt idx="51">
                  <c:v>2179.061695624302</c:v>
                </c:pt>
                <c:pt idx="52">
                  <c:v>1907.843642414663</c:v>
                </c:pt>
                <c:pt idx="53">
                  <c:v>1670.3828859968216</c:v>
                </c:pt>
                <c:pt idx="54">
                  <c:v>1462.4778067764921</c:v>
                </c:pt>
                <c:pt idx="55">
                  <c:v>1280.4497419388958</c:v>
                </c:pt>
                <c:pt idx="56">
                  <c:v>1121.0778953597855</c:v>
                </c:pt>
                <c:pt idx="57">
                  <c:v>981.54234898842549</c:v>
                </c:pt>
                <c:pt idx="58">
                  <c:v>859.3741673485813</c:v>
                </c:pt>
                <c:pt idx="59">
                  <c:v>752.41171230888585</c:v>
                </c:pt>
                <c:pt idx="60">
                  <c:v>658.762395158147</c:v>
                </c:pt>
                <c:pt idx="61">
                  <c:v>576.76918922860011</c:v>
                </c:pt>
                <c:pt idx="62">
                  <c:v>504.98131054301501</c:v>
                </c:pt>
                <c:pt idx="63">
                  <c:v>442.1285477103915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863</c:v>
                </c:pt>
                <c:pt idx="1">
                  <c:v>863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26000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327</c:v>
                </c:pt>
                <c:pt idx="1">
                  <c:v>328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26000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4%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863</c:v>
                </c:pt>
                <c:pt idx="1">
                  <c:v>863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26000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84096"/>
        <c:axId val="33289728"/>
      </c:scatterChart>
      <c:valAx>
        <c:axId val="33284096"/>
        <c:scaling>
          <c:orientation val="minMax"/>
          <c:max val="3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289728"/>
        <c:crosses val="autoZero"/>
        <c:crossBetween val="midCat"/>
        <c:majorUnit val="500"/>
        <c:minorUnit val="10"/>
      </c:valAx>
      <c:valAx>
        <c:axId val="33289728"/>
        <c:scaling>
          <c:orientation val="minMax"/>
          <c:max val="26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284096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Oregon Creek Reach</a:t>
            </a:r>
          </a:p>
          <a:p>
            <a:pPr>
              <a:defRPr/>
            </a:pPr>
            <a:r>
              <a:rPr lang="en-US"/>
              <a:t>Sacramento Sucker</a:t>
            </a:r>
          </a:p>
        </c:rich>
      </c:tx>
      <c:layout>
        <c:manualLayout>
          <c:xMode val="edge"/>
          <c:yMode val="edge"/>
          <c:x val="0.38665201465201482"/>
          <c:y val="2.01714573877962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6"/>
          <c:y val="0.12455874936964199"/>
          <c:w val="0.84615384615384726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'Sac. Sucker Tables'!$D$3</c:f>
              <c:strCache>
                <c:ptCount val="1"/>
                <c:pt idx="0">
                  <c:v> Adult</c:v>
                </c:pt>
              </c:strCache>
            </c:strRef>
          </c:tx>
          <c:marker>
            <c:symbol val="diamond"/>
            <c:size val="4"/>
          </c:marker>
          <c:xVal>
            <c:numRef>
              <c:f>'Sac. Sucker Tables'!$B$4:$B$33</c:f>
              <c:numCache>
                <c:formatCode>#,##0</c:formatCode>
                <c:ptCount val="30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</c:numCache>
            </c:numRef>
          </c:xVal>
          <c:yVal>
            <c:numRef>
              <c:f>'Sac. Sucker Tables'!$D$4:$D$33</c:f>
              <c:numCache>
                <c:formatCode>#,##0</c:formatCode>
                <c:ptCount val="30"/>
                <c:pt idx="0">
                  <c:v>12082.987499999999</c:v>
                </c:pt>
                <c:pt idx="1">
                  <c:v>13973.185100000002</c:v>
                </c:pt>
                <c:pt idx="2">
                  <c:v>15406.468049999999</c:v>
                </c:pt>
                <c:pt idx="3">
                  <c:v>17337.608602</c:v>
                </c:pt>
                <c:pt idx="4">
                  <c:v>19339.813549999999</c:v>
                </c:pt>
                <c:pt idx="5">
                  <c:v>20542.385478000004</c:v>
                </c:pt>
                <c:pt idx="6">
                  <c:v>20596.274949999999</c:v>
                </c:pt>
                <c:pt idx="7">
                  <c:v>21011.637287999998</c:v>
                </c:pt>
                <c:pt idx="8">
                  <c:v>19798.410749999999</c:v>
                </c:pt>
                <c:pt idx="9">
                  <c:v>19310.140504000003</c:v>
                </c:pt>
                <c:pt idx="10">
                  <c:v>18461.832731999999</c:v>
                </c:pt>
                <c:pt idx="11">
                  <c:v>18492.232302</c:v>
                </c:pt>
                <c:pt idx="12">
                  <c:v>17845.503700000001</c:v>
                </c:pt>
                <c:pt idx="13">
                  <c:v>16795.229399999997</c:v>
                </c:pt>
                <c:pt idx="14">
                  <c:v>16203.995225999999</c:v>
                </c:pt>
                <c:pt idx="15">
                  <c:v>14798.582750000001</c:v>
                </c:pt>
                <c:pt idx="16">
                  <c:v>13892.273644000001</c:v>
                </c:pt>
                <c:pt idx="17">
                  <c:v>14210.375368000001</c:v>
                </c:pt>
                <c:pt idx="18">
                  <c:v>14071.564526</c:v>
                </c:pt>
                <c:pt idx="19">
                  <c:v>13581.8171</c:v>
                </c:pt>
                <c:pt idx="20">
                  <c:v>13312.800299999999</c:v>
                </c:pt>
                <c:pt idx="21">
                  <c:v>13229.735418</c:v>
                </c:pt>
                <c:pt idx="22">
                  <c:v>12675.760850000001</c:v>
                </c:pt>
                <c:pt idx="23">
                  <c:v>12339.6037</c:v>
                </c:pt>
                <c:pt idx="24">
                  <c:v>12275.8878</c:v>
                </c:pt>
                <c:pt idx="25">
                  <c:v>12506.416450000001</c:v>
                </c:pt>
                <c:pt idx="26">
                  <c:v>12160.5211</c:v>
                </c:pt>
                <c:pt idx="27">
                  <c:v>12089.01598</c:v>
                </c:pt>
                <c:pt idx="28">
                  <c:v>12199.881100000001</c:v>
                </c:pt>
                <c:pt idx="29">
                  <c:v>12045.406349999999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'Sac. Sucker Tables'!$C$3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square"/>
            <c:size val="4"/>
          </c:marker>
          <c:xVal>
            <c:numRef>
              <c:f>'Sac. Sucker Tables'!$B$4:$B$33</c:f>
              <c:numCache>
                <c:formatCode>#,##0</c:formatCode>
                <c:ptCount val="30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</c:numCache>
            </c:numRef>
          </c:xVal>
          <c:yVal>
            <c:numRef>
              <c:f>'Sac. Sucker Tables'!$C$4:$C$33</c:f>
              <c:numCache>
                <c:formatCode>#,##0</c:formatCode>
                <c:ptCount val="30"/>
                <c:pt idx="0">
                  <c:v>22335.514449999999</c:v>
                </c:pt>
                <c:pt idx="1">
                  <c:v>25727.067986000002</c:v>
                </c:pt>
                <c:pt idx="2">
                  <c:v>26870.529550000003</c:v>
                </c:pt>
                <c:pt idx="3">
                  <c:v>26533.394789999998</c:v>
                </c:pt>
                <c:pt idx="4">
                  <c:v>25317.640449999999</c:v>
                </c:pt>
                <c:pt idx="5">
                  <c:v>24073.445449999999</c:v>
                </c:pt>
                <c:pt idx="6">
                  <c:v>23446.260577999998</c:v>
                </c:pt>
                <c:pt idx="7">
                  <c:v>22068.653500000004</c:v>
                </c:pt>
                <c:pt idx="8">
                  <c:v>21315.769723999998</c:v>
                </c:pt>
                <c:pt idx="9">
                  <c:v>21105.995750000002</c:v>
                </c:pt>
                <c:pt idx="10">
                  <c:v>20836.985049999999</c:v>
                </c:pt>
                <c:pt idx="11">
                  <c:v>20093.520099999998</c:v>
                </c:pt>
                <c:pt idx="12">
                  <c:v>19639.689249999999</c:v>
                </c:pt>
                <c:pt idx="13">
                  <c:v>18558.918699999998</c:v>
                </c:pt>
                <c:pt idx="14">
                  <c:v>18591.826548000001</c:v>
                </c:pt>
                <c:pt idx="15">
                  <c:v>17938.662700000001</c:v>
                </c:pt>
                <c:pt idx="16">
                  <c:v>17686.616549999999</c:v>
                </c:pt>
                <c:pt idx="17">
                  <c:v>17479.003049999996</c:v>
                </c:pt>
                <c:pt idx="18">
                  <c:v>17206.021950000002</c:v>
                </c:pt>
                <c:pt idx="19">
                  <c:v>16963.556099999998</c:v>
                </c:pt>
                <c:pt idx="20">
                  <c:v>16943.48184</c:v>
                </c:pt>
                <c:pt idx="21">
                  <c:v>15344.736200000001</c:v>
                </c:pt>
                <c:pt idx="22">
                  <c:v>15265.965448000001</c:v>
                </c:pt>
                <c:pt idx="23">
                  <c:v>15335.202262000003</c:v>
                </c:pt>
                <c:pt idx="24">
                  <c:v>15182.608418</c:v>
                </c:pt>
                <c:pt idx="25">
                  <c:v>15875.853998000001</c:v>
                </c:pt>
                <c:pt idx="26">
                  <c:v>15469.952546</c:v>
                </c:pt>
                <c:pt idx="27">
                  <c:v>15494.721563999999</c:v>
                </c:pt>
                <c:pt idx="28">
                  <c:v>15742.660946</c:v>
                </c:pt>
                <c:pt idx="29">
                  <c:v>15544.273250000002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72800"/>
        <c:axId val="33395456"/>
      </c:scatterChart>
      <c:valAx>
        <c:axId val="33372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95456"/>
        <c:crosses val="autoZero"/>
        <c:crossBetween val="midCat"/>
      </c:valAx>
      <c:valAx>
        <c:axId val="33395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486E-3"/>
              <c:y val="0.369420070600101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728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6615719188947538"/>
          <c:y val="0.94320305271977156"/>
          <c:w val="0.33655008508551815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Middle Yuba River - Oregon Creek Reach</a:t>
            </a:r>
          </a:p>
          <a:p>
            <a:pPr>
              <a:defRPr sz="1800"/>
            </a:pPr>
            <a:r>
              <a:rPr lang="en-US" sz="1800"/>
              <a:t>Sacramento</a:t>
            </a:r>
            <a:r>
              <a:rPr lang="en-US" sz="1800" baseline="0"/>
              <a:t> Sucker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'Sac.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'Sac. Sucker Extrapolation'!$A$4:$A$65</c:f>
              <c:numCache>
                <c:formatCode>#,##0</c:formatCode>
                <c:ptCount val="62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  <c:pt idx="30">
                  <c:v>900</c:v>
                </c:pt>
                <c:pt idx="31">
                  <c:v>1000</c:v>
                </c:pt>
                <c:pt idx="32">
                  <c:v>1200</c:v>
                </c:pt>
                <c:pt idx="33">
                  <c:v>1500</c:v>
                </c:pt>
                <c:pt idx="34">
                  <c:v>2000</c:v>
                </c:pt>
                <c:pt idx="35">
                  <c:v>2500</c:v>
                </c:pt>
                <c:pt idx="36">
                  <c:v>3000</c:v>
                </c:pt>
                <c:pt idx="37">
                  <c:v>3500</c:v>
                </c:pt>
                <c:pt idx="38">
                  <c:v>4000</c:v>
                </c:pt>
                <c:pt idx="39">
                  <c:v>4500</c:v>
                </c:pt>
                <c:pt idx="40">
                  <c:v>5000</c:v>
                </c:pt>
                <c:pt idx="41">
                  <c:v>6000</c:v>
                </c:pt>
                <c:pt idx="42">
                  <c:v>7000</c:v>
                </c:pt>
                <c:pt idx="43">
                  <c:v>8000</c:v>
                </c:pt>
                <c:pt idx="44">
                  <c:v>9000</c:v>
                </c:pt>
                <c:pt idx="45">
                  <c:v>10000</c:v>
                </c:pt>
                <c:pt idx="46">
                  <c:v>11000</c:v>
                </c:pt>
                <c:pt idx="47">
                  <c:v>12000</c:v>
                </c:pt>
                <c:pt idx="48">
                  <c:v>13000</c:v>
                </c:pt>
                <c:pt idx="49">
                  <c:v>14000</c:v>
                </c:pt>
                <c:pt idx="50">
                  <c:v>15000</c:v>
                </c:pt>
                <c:pt idx="51">
                  <c:v>16000</c:v>
                </c:pt>
                <c:pt idx="52">
                  <c:v>17000</c:v>
                </c:pt>
                <c:pt idx="53">
                  <c:v>18000</c:v>
                </c:pt>
                <c:pt idx="54">
                  <c:v>19000</c:v>
                </c:pt>
                <c:pt idx="55">
                  <c:v>20000</c:v>
                </c:pt>
                <c:pt idx="56">
                  <c:v>21000</c:v>
                </c:pt>
                <c:pt idx="57">
                  <c:v>22000</c:v>
                </c:pt>
                <c:pt idx="58">
                  <c:v>23000</c:v>
                </c:pt>
                <c:pt idx="59">
                  <c:v>24000</c:v>
                </c:pt>
                <c:pt idx="60">
                  <c:v>25000</c:v>
                </c:pt>
                <c:pt idx="61">
                  <c:v>26000</c:v>
                </c:pt>
              </c:numCache>
            </c:numRef>
          </c:xVal>
          <c:yVal>
            <c:numRef>
              <c:f>'Sac. Sucker Extrapolation'!$B$4:$B$65</c:f>
              <c:numCache>
                <c:formatCode>#,##0</c:formatCode>
                <c:ptCount val="62"/>
                <c:pt idx="0">
                  <c:v>22335.514449999999</c:v>
                </c:pt>
                <c:pt idx="1">
                  <c:v>25727.067986000002</c:v>
                </c:pt>
                <c:pt idx="2">
                  <c:v>26870.529550000003</c:v>
                </c:pt>
                <c:pt idx="3">
                  <c:v>26533.394789999998</c:v>
                </c:pt>
                <c:pt idx="4">
                  <c:v>25317.640449999999</c:v>
                </c:pt>
                <c:pt idx="5">
                  <c:v>24073.445449999999</c:v>
                </c:pt>
                <c:pt idx="6">
                  <c:v>23446.260577999998</c:v>
                </c:pt>
                <c:pt idx="7">
                  <c:v>22068.653500000004</c:v>
                </c:pt>
                <c:pt idx="8">
                  <c:v>21315.769723999998</c:v>
                </c:pt>
                <c:pt idx="9">
                  <c:v>21105.995750000002</c:v>
                </c:pt>
                <c:pt idx="10">
                  <c:v>20836.985049999999</c:v>
                </c:pt>
                <c:pt idx="11">
                  <c:v>20093.520099999998</c:v>
                </c:pt>
                <c:pt idx="12">
                  <c:v>19639.689249999999</c:v>
                </c:pt>
                <c:pt idx="13">
                  <c:v>18558.918699999998</c:v>
                </c:pt>
                <c:pt idx="14">
                  <c:v>18591.826548000001</c:v>
                </c:pt>
                <c:pt idx="15">
                  <c:v>17938.662700000001</c:v>
                </c:pt>
                <c:pt idx="16">
                  <c:v>17686.616549999999</c:v>
                </c:pt>
                <c:pt idx="17">
                  <c:v>17479.003049999996</c:v>
                </c:pt>
                <c:pt idx="18">
                  <c:v>17206.021950000002</c:v>
                </c:pt>
                <c:pt idx="19">
                  <c:v>16963.556099999998</c:v>
                </c:pt>
                <c:pt idx="20">
                  <c:v>16943.48184</c:v>
                </c:pt>
                <c:pt idx="21">
                  <c:v>15344.736200000001</c:v>
                </c:pt>
                <c:pt idx="22">
                  <c:v>15265.965448000001</c:v>
                </c:pt>
                <c:pt idx="23">
                  <c:v>15335.202262000003</c:v>
                </c:pt>
                <c:pt idx="24">
                  <c:v>15182.608418</c:v>
                </c:pt>
                <c:pt idx="25">
                  <c:v>15875.853998000001</c:v>
                </c:pt>
                <c:pt idx="26">
                  <c:v>15469.952546</c:v>
                </c:pt>
                <c:pt idx="27">
                  <c:v>15494.721563999999</c:v>
                </c:pt>
                <c:pt idx="28">
                  <c:v>15742.660946</c:v>
                </c:pt>
                <c:pt idx="29">
                  <c:v>15544.273250000002</c:v>
                </c:pt>
                <c:pt idx="30">
                  <c:v>15522.516786390974</c:v>
                </c:pt>
                <c:pt idx="31">
                  <c:v>15455.874538749269</c:v>
                </c:pt>
                <c:pt idx="32">
                  <c:v>15323.447153205343</c:v>
                </c:pt>
                <c:pt idx="33">
                  <c:v>15126.930502851168</c:v>
                </c:pt>
                <c:pt idx="34">
                  <c:v>14804.987311743935</c:v>
                </c:pt>
                <c:pt idx="35">
                  <c:v>14489.895967961629</c:v>
                </c:pt>
                <c:pt idx="36">
                  <c:v>14181.510645119159</c:v>
                </c:pt>
                <c:pt idx="37">
                  <c:v>13879.688620422852</c:v>
                </c:pt>
                <c:pt idx="38">
                  <c:v>13584.290208617402</c:v>
                </c:pt>
                <c:pt idx="39">
                  <c:v>13295.178697338579</c:v>
                </c:pt>
                <c:pt idx="40">
                  <c:v>13012.220283841849</c:v>
                </c:pt>
                <c:pt idx="41">
                  <c:v>12464.241717084036</c:v>
                </c:pt>
                <c:pt idx="42">
                  <c:v>11939.339958363269</c:v>
                </c:pt>
                <c:pt idx="43">
                  <c:v>11436.54318304719</c:v>
                </c:pt>
                <c:pt idx="44">
                  <c:v>10954.92049257582</c:v>
                </c:pt>
                <c:pt idx="45">
                  <c:v>10493.58019095782</c:v>
                </c:pt>
                <c:pt idx="46">
                  <c:v>10051.668133847956</c:v>
                </c:pt>
                <c:pt idx="47">
                  <c:v>9628.3661471492724</c:v>
                </c:pt>
                <c:pt idx="48">
                  <c:v>9222.8905122120123</c:v>
                </c:pt>
                <c:pt idx="49">
                  <c:v>8834.4905148247872</c:v>
                </c:pt>
                <c:pt idx="50">
                  <c:v>8462.4470553115243</c:v>
                </c:pt>
                <c:pt idx="51">
                  <c:v>8106.0713171608386</c:v>
                </c:pt>
                <c:pt idx="52">
                  <c:v>7764.7034917229093</c:v>
                </c:pt>
                <c:pt idx="53">
                  <c:v>7437.7115566127059</c:v>
                </c:pt>
                <c:pt idx="54">
                  <c:v>7124.4901055578284</c:v>
                </c:pt>
                <c:pt idx="55">
                  <c:v>6824.4592275245295</c:v>
                </c:pt>
                <c:pt idx="56">
                  <c:v>6537.0634330466401</c:v>
                </c:pt>
                <c:pt idx="57">
                  <c:v>6261.7706257696218</c:v>
                </c:pt>
                <c:pt idx="58">
                  <c:v>5998.0711173055433</c:v>
                </c:pt>
                <c:pt idx="59">
                  <c:v>5745.4766835751234</c:v>
                </c:pt>
                <c:pt idx="60">
                  <c:v>5503.5196608896485</c:v>
                </c:pt>
                <c:pt idx="61">
                  <c:v>5271.7520800992534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'Sac.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'Sac. Sucker Extrapolation'!$A$4:$A$65</c:f>
              <c:numCache>
                <c:formatCode>#,##0</c:formatCode>
                <c:ptCount val="62"/>
                <c:pt idx="0">
                  <c:v>12.52</c:v>
                </c:pt>
                <c:pt idx="1">
                  <c:v>21.91</c:v>
                </c:pt>
                <c:pt idx="2">
                  <c:v>31.3</c:v>
                </c:pt>
                <c:pt idx="3">
                  <c:v>45.67</c:v>
                </c:pt>
                <c:pt idx="4">
                  <c:v>60.04</c:v>
                </c:pt>
                <c:pt idx="5">
                  <c:v>74.41</c:v>
                </c:pt>
                <c:pt idx="6">
                  <c:v>88.78</c:v>
                </c:pt>
                <c:pt idx="7">
                  <c:v>103.15</c:v>
                </c:pt>
                <c:pt idx="8">
                  <c:v>117.52</c:v>
                </c:pt>
                <c:pt idx="9">
                  <c:v>131.88999999999999</c:v>
                </c:pt>
                <c:pt idx="10">
                  <c:v>146.26</c:v>
                </c:pt>
                <c:pt idx="11">
                  <c:v>160.63</c:v>
                </c:pt>
                <c:pt idx="12">
                  <c:v>175</c:v>
                </c:pt>
                <c:pt idx="13">
                  <c:v>196.25</c:v>
                </c:pt>
                <c:pt idx="14">
                  <c:v>217.5</c:v>
                </c:pt>
                <c:pt idx="15">
                  <c:v>238.75</c:v>
                </c:pt>
                <c:pt idx="16">
                  <c:v>260</c:v>
                </c:pt>
                <c:pt idx="17">
                  <c:v>281.25</c:v>
                </c:pt>
                <c:pt idx="18">
                  <c:v>302.5</c:v>
                </c:pt>
                <c:pt idx="19">
                  <c:v>323.75</c:v>
                </c:pt>
                <c:pt idx="20">
                  <c:v>345</c:v>
                </c:pt>
                <c:pt idx="21">
                  <c:v>402.5</c:v>
                </c:pt>
                <c:pt idx="22">
                  <c:v>460</c:v>
                </c:pt>
                <c:pt idx="23">
                  <c:v>517.5</c:v>
                </c:pt>
                <c:pt idx="24">
                  <c:v>575</c:v>
                </c:pt>
                <c:pt idx="25">
                  <c:v>632.5</c:v>
                </c:pt>
                <c:pt idx="26">
                  <c:v>690</c:v>
                </c:pt>
                <c:pt idx="27">
                  <c:v>747.5</c:v>
                </c:pt>
                <c:pt idx="28">
                  <c:v>805</c:v>
                </c:pt>
                <c:pt idx="29">
                  <c:v>862.5</c:v>
                </c:pt>
                <c:pt idx="30">
                  <c:v>900</c:v>
                </c:pt>
                <c:pt idx="31">
                  <c:v>1000</c:v>
                </c:pt>
                <c:pt idx="32">
                  <c:v>1200</c:v>
                </c:pt>
                <c:pt idx="33">
                  <c:v>1500</c:v>
                </c:pt>
                <c:pt idx="34">
                  <c:v>2000</c:v>
                </c:pt>
                <c:pt idx="35">
                  <c:v>2500</c:v>
                </c:pt>
                <c:pt idx="36">
                  <c:v>3000</c:v>
                </c:pt>
                <c:pt idx="37">
                  <c:v>3500</c:v>
                </c:pt>
                <c:pt idx="38">
                  <c:v>4000</c:v>
                </c:pt>
                <c:pt idx="39">
                  <c:v>4500</c:v>
                </c:pt>
                <c:pt idx="40">
                  <c:v>5000</c:v>
                </c:pt>
                <c:pt idx="41">
                  <c:v>6000</c:v>
                </c:pt>
                <c:pt idx="42">
                  <c:v>7000</c:v>
                </c:pt>
                <c:pt idx="43">
                  <c:v>8000</c:v>
                </c:pt>
                <c:pt idx="44">
                  <c:v>9000</c:v>
                </c:pt>
                <c:pt idx="45">
                  <c:v>10000</c:v>
                </c:pt>
                <c:pt idx="46">
                  <c:v>11000</c:v>
                </c:pt>
                <c:pt idx="47">
                  <c:v>12000</c:v>
                </c:pt>
                <c:pt idx="48">
                  <c:v>13000</c:v>
                </c:pt>
                <c:pt idx="49">
                  <c:v>14000</c:v>
                </c:pt>
                <c:pt idx="50">
                  <c:v>15000</c:v>
                </c:pt>
                <c:pt idx="51">
                  <c:v>16000</c:v>
                </c:pt>
                <c:pt idx="52">
                  <c:v>17000</c:v>
                </c:pt>
                <c:pt idx="53">
                  <c:v>18000</c:v>
                </c:pt>
                <c:pt idx="54">
                  <c:v>19000</c:v>
                </c:pt>
                <c:pt idx="55">
                  <c:v>20000</c:v>
                </c:pt>
                <c:pt idx="56">
                  <c:v>21000</c:v>
                </c:pt>
                <c:pt idx="57">
                  <c:v>22000</c:v>
                </c:pt>
                <c:pt idx="58">
                  <c:v>23000</c:v>
                </c:pt>
                <c:pt idx="59">
                  <c:v>24000</c:v>
                </c:pt>
                <c:pt idx="60">
                  <c:v>25000</c:v>
                </c:pt>
                <c:pt idx="61">
                  <c:v>26000</c:v>
                </c:pt>
              </c:numCache>
            </c:numRef>
          </c:xVal>
          <c:yVal>
            <c:numRef>
              <c:f>'Sac. Sucker Extrapolation'!$C$4:$C$78</c:f>
              <c:numCache>
                <c:formatCode>#,##0</c:formatCode>
                <c:ptCount val="75"/>
                <c:pt idx="0">
                  <c:v>12082.987499999999</c:v>
                </c:pt>
                <c:pt idx="1">
                  <c:v>13973.185100000002</c:v>
                </c:pt>
                <c:pt idx="2">
                  <c:v>15406.468049999999</c:v>
                </c:pt>
                <c:pt idx="3">
                  <c:v>17337.608602</c:v>
                </c:pt>
                <c:pt idx="4">
                  <c:v>19339.813549999999</c:v>
                </c:pt>
                <c:pt idx="5">
                  <c:v>20542.385478000004</c:v>
                </c:pt>
                <c:pt idx="6">
                  <c:v>20596.274949999999</c:v>
                </c:pt>
                <c:pt idx="7">
                  <c:v>21011.637287999998</c:v>
                </c:pt>
                <c:pt idx="8">
                  <c:v>19798.410749999999</c:v>
                </c:pt>
                <c:pt idx="9">
                  <c:v>19310.140504000003</c:v>
                </c:pt>
                <c:pt idx="10">
                  <c:v>18461.832731999999</c:v>
                </c:pt>
                <c:pt idx="11">
                  <c:v>18492.232302</c:v>
                </c:pt>
                <c:pt idx="12">
                  <c:v>17845.503700000001</c:v>
                </c:pt>
                <c:pt idx="13">
                  <c:v>16795.229399999997</c:v>
                </c:pt>
                <c:pt idx="14">
                  <c:v>16203.995225999999</c:v>
                </c:pt>
                <c:pt idx="15">
                  <c:v>14798.582750000001</c:v>
                </c:pt>
                <c:pt idx="16">
                  <c:v>13892.273644000001</c:v>
                </c:pt>
                <c:pt idx="17">
                  <c:v>14210.375368000001</c:v>
                </c:pt>
                <c:pt idx="18">
                  <c:v>14071.564526</c:v>
                </c:pt>
                <c:pt idx="19">
                  <c:v>13581.8171</c:v>
                </c:pt>
                <c:pt idx="20">
                  <c:v>13312.800299999999</c:v>
                </c:pt>
                <c:pt idx="21">
                  <c:v>13229.735418</c:v>
                </c:pt>
                <c:pt idx="22">
                  <c:v>12675.760850000001</c:v>
                </c:pt>
                <c:pt idx="23">
                  <c:v>12339.6037</c:v>
                </c:pt>
                <c:pt idx="24">
                  <c:v>12275.8878</c:v>
                </c:pt>
                <c:pt idx="25">
                  <c:v>12506.416450000001</c:v>
                </c:pt>
                <c:pt idx="26">
                  <c:v>12160.5211</c:v>
                </c:pt>
                <c:pt idx="27">
                  <c:v>12089.01598</c:v>
                </c:pt>
                <c:pt idx="28">
                  <c:v>12199.881100000001</c:v>
                </c:pt>
                <c:pt idx="29">
                  <c:v>12045.406349999999</c:v>
                </c:pt>
                <c:pt idx="30">
                  <c:v>12075.157238742471</c:v>
                </c:pt>
                <c:pt idx="31">
                  <c:v>12037.27037068864</c:v>
                </c:pt>
                <c:pt idx="32">
                  <c:v>11961.852881749246</c:v>
                </c:pt>
                <c:pt idx="33">
                  <c:v>11849.611689157096</c:v>
                </c:pt>
                <c:pt idx="34">
                  <c:v>11664.878569623388</c:v>
                </c:pt>
                <c:pt idx="35">
                  <c:v>11483.025403150408</c:v>
                </c:pt>
                <c:pt idx="36">
                  <c:v>11304.007291835429</c:v>
                </c:pt>
                <c:pt idx="37">
                  <c:v>11127.780037725206</c:v>
                </c:pt>
                <c:pt idx="38">
                  <c:v>10954.300131903909</c:v>
                </c:pt>
                <c:pt idx="39">
                  <c:v>10783.524743751163</c:v>
                </c:pt>
                <c:pt idx="40">
                  <c:v>10615.411710367551</c:v>
                </c:pt>
                <c:pt idx="41">
                  <c:v>10287.00733261934</c:v>
                </c:pt>
                <c:pt idx="42">
                  <c:v>9968.7626583538386</c:v>
                </c:pt>
                <c:pt idx="43">
                  <c:v>9660.3633812406442</c:v>
                </c:pt>
                <c:pt idx="44">
                  <c:v>9361.5049185076823</c:v>
                </c:pt>
                <c:pt idx="45">
                  <c:v>9071.8921101276992</c:v>
                </c:pt>
                <c:pt idx="46">
                  <c:v>8791.2389273108984</c:v>
                </c:pt>
                <c:pt idx="47">
                  <c:v>8519.2681900158314</c:v>
                </c:pt>
                <c:pt idx="48">
                  <c:v>8255.7112931994943</c:v>
                </c:pt>
                <c:pt idx="49">
                  <c:v>8000.3079415363509</c:v>
                </c:pt>
                <c:pt idx="50">
                  <c:v>7752.8058923442022</c:v>
                </c:pt>
                <c:pt idx="51">
                  <c:v>7512.9607064630609</c:v>
                </c:pt>
                <c:pt idx="52">
                  <c:v>7280.5355068409799</c:v>
                </c:pt>
                <c:pt idx="53">
                  <c:v>7055.3007445884041</c:v>
                </c:pt>
                <c:pt idx="54">
                  <c:v>6837.0339722699873</c:v>
                </c:pt>
                <c:pt idx="55">
                  <c:v>6625.5196242100046</c:v>
                </c:pt>
                <c:pt idx="56">
                  <c:v>6420.5488035943354</c:v>
                </c:pt>
                <c:pt idx="57">
                  <c:v>6221.9190761587888</c:v>
                </c:pt>
                <c:pt idx="58">
                  <c:v>6029.4342702600179</c:v>
                </c:pt>
                <c:pt idx="59">
                  <c:v>5842.9042831315282</c:v>
                </c:pt>
                <c:pt idx="60">
                  <c:v>5662.1448931334817</c:v>
                </c:pt>
                <c:pt idx="61">
                  <c:v>5486.9775778108315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'Sac.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'Sac. Sucker Extrapolation'!$E$2:$E$3</c:f>
              <c:numCache>
                <c:formatCode>General</c:formatCode>
                <c:ptCount val="2"/>
                <c:pt idx="0">
                  <c:v>863</c:v>
                </c:pt>
                <c:pt idx="1">
                  <c:v>863</c:v>
                </c:pt>
              </c:numCache>
            </c:numRef>
          </c:xVal>
          <c:yVal>
            <c:numRef>
              <c:f>'Sac.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30000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'Sac.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'Sac. Sucker Extrapolation'!$G$2:$G$3</c:f>
              <c:numCache>
                <c:formatCode>General</c:formatCode>
                <c:ptCount val="2"/>
                <c:pt idx="0">
                  <c:v>327</c:v>
                </c:pt>
                <c:pt idx="1">
                  <c:v>327</c:v>
                </c:pt>
              </c:numCache>
            </c:numRef>
          </c:xVal>
          <c:yVal>
            <c:numRef>
              <c:f>'Sac.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30000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'Sac. Sucker Extrapolation'!$I$1</c:f>
              <c:strCache>
                <c:ptCount val="1"/>
                <c:pt idx="0">
                  <c:v>4%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'Sac. Sucker Extrapolation'!$I$2:$I$3</c:f>
              <c:numCache>
                <c:formatCode>General</c:formatCode>
                <c:ptCount val="2"/>
                <c:pt idx="0">
                  <c:v>863</c:v>
                </c:pt>
                <c:pt idx="1">
                  <c:v>863</c:v>
                </c:pt>
              </c:numCache>
            </c:numRef>
          </c:xVal>
          <c:yVal>
            <c:numRef>
              <c:f>'Sac.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30000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7392"/>
        <c:axId val="33549312"/>
      </c:scatterChart>
      <c:valAx>
        <c:axId val="33547392"/>
        <c:scaling>
          <c:orientation val="minMax"/>
          <c:max val="3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49312"/>
        <c:crosses val="autoZero"/>
        <c:crossBetween val="midCat"/>
        <c:majorUnit val="500"/>
        <c:minorUnit val="100"/>
      </c:valAx>
      <c:valAx>
        <c:axId val="33549312"/>
        <c:scaling>
          <c:orientation val="minMax"/>
          <c:max val="3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47392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352425</xdr:colOff>
      <xdr:row>3</xdr:row>
      <xdr:rowOff>171450</xdr:rowOff>
    </xdr:from>
    <xdr:to>
      <xdr:col>17</xdr:col>
      <xdr:colOff>409575</xdr:colOff>
      <xdr:row>33</xdr:row>
      <xdr:rowOff>76200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57150</xdr:colOff>
      <xdr:row>3</xdr:row>
      <xdr:rowOff>66675</xdr:rowOff>
    </xdr:from>
    <xdr:to>
      <xdr:col>17</xdr:col>
      <xdr:colOff>238125</xdr:colOff>
      <xdr:row>41</xdr:row>
      <xdr:rowOff>113739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WUA7L7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>
      <selection activeCell="D39" sqref="D39"/>
    </sheetView>
  </sheetViews>
  <sheetFormatPr defaultRowHeight="12.75" x14ac:dyDescent="0.2"/>
  <cols>
    <col min="1" max="1" width="9.140625" style="3"/>
    <col min="2" max="6" width="11.7109375" style="3" customWidth="1"/>
    <col min="7" max="7" width="9.140625" style="12"/>
    <col min="8" max="8" width="11.28515625" style="3" customWidth="1"/>
    <col min="9" max="9" width="10.85546875" style="3" customWidth="1"/>
    <col min="10" max="10" width="11.5703125" style="3" customWidth="1"/>
    <col min="11" max="11" width="11.28515625" style="3" customWidth="1"/>
    <col min="12" max="12" width="10.7109375" style="3" customWidth="1"/>
    <col min="13" max="13" width="9.140625" style="3"/>
    <col min="14" max="14" width="10.85546875" style="3" customWidth="1"/>
    <col min="15" max="15" width="10.7109375" style="3" customWidth="1"/>
    <col min="16" max="17" width="12.7109375" style="3" customWidth="1"/>
    <col min="18" max="18" width="11.7109375" style="3" customWidth="1"/>
    <col min="19" max="16384" width="9.140625" style="3"/>
  </cols>
  <sheetData>
    <row r="1" spans="1:12" x14ac:dyDescent="0.2">
      <c r="A1" s="2"/>
    </row>
    <row r="2" spans="1:12" ht="15.75" customHeight="1" x14ac:dyDescent="0.25">
      <c r="B2" s="19" t="s">
        <v>4</v>
      </c>
      <c r="C2" s="19"/>
      <c r="D2" s="19"/>
      <c r="E2" s="19"/>
      <c r="G2" s="22" t="s">
        <v>49</v>
      </c>
      <c r="H2" s="22"/>
      <c r="I2" s="22"/>
      <c r="J2" s="22"/>
      <c r="K2" s="6"/>
    </row>
    <row r="3" spans="1:12" ht="34.5" customHeight="1" x14ac:dyDescent="0.2">
      <c r="B3" s="20" t="s">
        <v>5</v>
      </c>
      <c r="C3" s="20" t="s">
        <v>0</v>
      </c>
      <c r="D3" s="20" t="s">
        <v>1</v>
      </c>
      <c r="E3" s="20" t="s">
        <v>2</v>
      </c>
      <c r="G3" s="18" t="s">
        <v>5</v>
      </c>
      <c r="H3" s="18" t="s">
        <v>0</v>
      </c>
      <c r="I3" s="18" t="s">
        <v>1</v>
      </c>
      <c r="J3" s="18" t="s">
        <v>2</v>
      </c>
    </row>
    <row r="4" spans="1:12" x14ac:dyDescent="0.2">
      <c r="B4" s="21">
        <v>12.52</v>
      </c>
      <c r="C4" s="21">
        <v>116.92785000000001</v>
      </c>
      <c r="D4" s="21">
        <v>17700.313306</v>
      </c>
      <c r="E4" s="21">
        <v>4736.8590140000006</v>
      </c>
      <c r="G4" s="21">
        <v>12.52</v>
      </c>
      <c r="H4" s="4">
        <f>C4/MAX(C$4:C$33)</f>
        <v>4.1752705316535105E-2</v>
      </c>
      <c r="I4" s="4">
        <f t="shared" ref="I4:J19" si="0">D4/MAX(D$4:D$33)</f>
        <v>0.78375938617489949</v>
      </c>
      <c r="J4" s="4">
        <f t="shared" si="0"/>
        <v>0.24179656992959958</v>
      </c>
    </row>
    <row r="5" spans="1:12" x14ac:dyDescent="0.2">
      <c r="B5" s="21">
        <v>21.91</v>
      </c>
      <c r="C5" s="21">
        <v>239.76660000000004</v>
      </c>
      <c r="D5" s="21">
        <v>20431.590090000002</v>
      </c>
      <c r="E5" s="21">
        <v>8047.4478319999989</v>
      </c>
      <c r="G5" s="21">
        <v>21.91</v>
      </c>
      <c r="H5" s="4">
        <f t="shared" ref="H5:H33" si="1">C5/MAX(C$4:C$33)</f>
        <v>8.5616080296931379E-2</v>
      </c>
      <c r="I5" s="4">
        <f t="shared" si="0"/>
        <v>0.90469870395386554</v>
      </c>
      <c r="J5" s="4">
        <f t="shared" si="0"/>
        <v>0.41078809327319193</v>
      </c>
    </row>
    <row r="6" spans="1:12" x14ac:dyDescent="0.2">
      <c r="B6" s="21">
        <v>31.3</v>
      </c>
      <c r="C6" s="21">
        <v>343.85700000000003</v>
      </c>
      <c r="D6" s="21">
        <v>21855.636394000001</v>
      </c>
      <c r="E6" s="21">
        <v>10883.499001999999</v>
      </c>
      <c r="G6" s="21">
        <v>31.3</v>
      </c>
      <c r="H6" s="4">
        <f t="shared" si="1"/>
        <v>0.1227847770400962</v>
      </c>
      <c r="I6" s="4">
        <f t="shared" si="0"/>
        <v>0.96775463058140931</v>
      </c>
      <c r="J6" s="4">
        <f t="shared" si="0"/>
        <v>0.55555648157102178</v>
      </c>
    </row>
    <row r="7" spans="1:12" x14ac:dyDescent="0.2">
      <c r="B7" s="21">
        <v>45.67</v>
      </c>
      <c r="C7" s="21">
        <v>500.23965000000004</v>
      </c>
      <c r="D7" s="21">
        <v>22583.861346000002</v>
      </c>
      <c r="E7" s="21">
        <v>14204.487880000001</v>
      </c>
      <c r="G7" s="21">
        <v>45.67</v>
      </c>
      <c r="H7" s="4">
        <f t="shared" si="1"/>
        <v>0.17862603899837945</v>
      </c>
      <c r="I7" s="4">
        <f t="shared" si="0"/>
        <v>1</v>
      </c>
      <c r="J7" s="4">
        <f t="shared" si="0"/>
        <v>0.72507888388475672</v>
      </c>
    </row>
    <row r="8" spans="1:12" x14ac:dyDescent="0.2">
      <c r="B8" s="21">
        <v>60.04</v>
      </c>
      <c r="C8" s="21">
        <v>669.30420000000004</v>
      </c>
      <c r="D8" s="21">
        <v>22485.340405999999</v>
      </c>
      <c r="E8" s="21">
        <v>16511.755494000001</v>
      </c>
      <c r="G8" s="21">
        <v>60.04</v>
      </c>
      <c r="H8" s="4">
        <f t="shared" si="1"/>
        <v>0.23899576559151028</v>
      </c>
      <c r="I8" s="4">
        <f t="shared" si="0"/>
        <v>0.99563755114811436</v>
      </c>
      <c r="J8" s="4">
        <f t="shared" si="0"/>
        <v>0.84285511351835662</v>
      </c>
    </row>
    <row r="9" spans="1:12" x14ac:dyDescent="0.2">
      <c r="B9" s="21">
        <v>74.41</v>
      </c>
      <c r="C9" s="21">
        <v>823.94835</v>
      </c>
      <c r="D9" s="21">
        <v>21889.887412000004</v>
      </c>
      <c r="E9" s="21">
        <v>17973.458404000001</v>
      </c>
      <c r="G9" s="21">
        <v>74.41</v>
      </c>
      <c r="H9" s="4">
        <f t="shared" si="1"/>
        <v>0.29421624235454025</v>
      </c>
      <c r="I9" s="11">
        <f t="shared" si="0"/>
        <v>0.96927124536553566</v>
      </c>
      <c r="J9" s="4">
        <f t="shared" si="0"/>
        <v>0.91746884993092914</v>
      </c>
    </row>
    <row r="10" spans="1:12" x14ac:dyDescent="0.2">
      <c r="B10" s="21">
        <v>88.78</v>
      </c>
      <c r="C10" s="21">
        <v>983.14005000000009</v>
      </c>
      <c r="D10" s="21">
        <v>21129.379102000003</v>
      </c>
      <c r="E10" s="21">
        <v>18832.113298000004</v>
      </c>
      <c r="G10" s="21">
        <v>88.78</v>
      </c>
      <c r="H10" s="4">
        <f t="shared" si="1"/>
        <v>0.35106056249673273</v>
      </c>
      <c r="I10" s="4">
        <f t="shared" si="0"/>
        <v>0.93559638798182698</v>
      </c>
      <c r="J10" s="11">
        <f t="shared" si="0"/>
        <v>0.96129954185332644</v>
      </c>
    </row>
    <row r="11" spans="1:12" x14ac:dyDescent="0.2">
      <c r="B11" s="21">
        <v>103.15</v>
      </c>
      <c r="C11" s="21">
        <v>1168.00665</v>
      </c>
      <c r="D11" s="21">
        <v>20363.924844000001</v>
      </c>
      <c r="E11" s="21">
        <v>19289.167896000003</v>
      </c>
      <c r="G11" s="21">
        <v>103.15</v>
      </c>
      <c r="H11" s="4">
        <f t="shared" si="1"/>
        <v>0.41707289978566575</v>
      </c>
      <c r="I11" s="4">
        <f t="shared" si="0"/>
        <v>0.90170252695103492</v>
      </c>
      <c r="J11" s="4">
        <f t="shared" si="0"/>
        <v>0.98463024131901078</v>
      </c>
    </row>
    <row r="12" spans="1:12" x14ac:dyDescent="0.2">
      <c r="B12" s="21">
        <v>117.52</v>
      </c>
      <c r="C12" s="21">
        <v>1333.4935499999999</v>
      </c>
      <c r="D12" s="21">
        <v>19791.720672000003</v>
      </c>
      <c r="E12" s="21">
        <v>19512.721830000002</v>
      </c>
      <c r="G12" s="21">
        <v>117.52</v>
      </c>
      <c r="H12" s="4">
        <f t="shared" si="1"/>
        <v>0.47616511579277532</v>
      </c>
      <c r="I12" s="4">
        <f t="shared" si="0"/>
        <v>0.8763656652322418</v>
      </c>
      <c r="J12" s="4">
        <f t="shared" si="0"/>
        <v>0.99604172185404616</v>
      </c>
    </row>
    <row r="13" spans="1:12" x14ac:dyDescent="0.2">
      <c r="B13" s="21">
        <v>131.88999999999999</v>
      </c>
      <c r="C13" s="21">
        <v>1475.3643000000002</v>
      </c>
      <c r="D13" s="21">
        <v>19358.641589999999</v>
      </c>
      <c r="E13" s="21">
        <v>19590.26555</v>
      </c>
      <c r="G13" s="21">
        <v>131.88999999999999</v>
      </c>
      <c r="H13" s="4">
        <f t="shared" si="1"/>
        <v>0.52682445501594444</v>
      </c>
      <c r="I13" s="4">
        <f t="shared" si="0"/>
        <v>0.85718918007034062</v>
      </c>
      <c r="J13" s="4">
        <f t="shared" si="0"/>
        <v>1</v>
      </c>
    </row>
    <row r="14" spans="1:12" x14ac:dyDescent="0.2">
      <c r="B14" s="21">
        <v>146.26</v>
      </c>
      <c r="C14" s="21">
        <v>1621.55385</v>
      </c>
      <c r="D14" s="21">
        <v>18907.005742000005</v>
      </c>
      <c r="E14" s="21">
        <v>19513.374372000002</v>
      </c>
      <c r="G14" s="21">
        <v>146.26</v>
      </c>
      <c r="H14" s="23">
        <f t="shared" si="1"/>
        <v>0.57902595535574264</v>
      </c>
      <c r="I14" s="4">
        <f t="shared" si="0"/>
        <v>0.8371910123044024</v>
      </c>
      <c r="J14" s="4">
        <f t="shared" si="0"/>
        <v>0.99607503135658115</v>
      </c>
      <c r="L14" s="13"/>
    </row>
    <row r="15" spans="1:12" x14ac:dyDescent="0.2">
      <c r="B15" s="21">
        <v>160.63</v>
      </c>
      <c r="C15" s="21">
        <v>1766.5905</v>
      </c>
      <c r="D15" s="21">
        <v>18464.506076000001</v>
      </c>
      <c r="E15" s="21">
        <v>19362.459451999996</v>
      </c>
      <c r="G15" s="21">
        <v>160.63</v>
      </c>
      <c r="H15" s="4">
        <f t="shared" si="1"/>
        <v>0.6308157770923728</v>
      </c>
      <c r="I15" s="4">
        <f t="shared" si="0"/>
        <v>0.81759738926445324</v>
      </c>
      <c r="J15" s="4">
        <f t="shared" si="0"/>
        <v>0.98837146452055091</v>
      </c>
    </row>
    <row r="16" spans="1:12" x14ac:dyDescent="0.2">
      <c r="B16" s="21">
        <v>175</v>
      </c>
      <c r="C16" s="21">
        <v>1921.5549000000001</v>
      </c>
      <c r="D16" s="21">
        <v>18060.990487999999</v>
      </c>
      <c r="E16" s="21">
        <v>19176.774352</v>
      </c>
      <c r="G16" s="21">
        <v>175</v>
      </c>
      <c r="H16" s="4">
        <f t="shared" si="1"/>
        <v>0.68615060902294944</v>
      </c>
      <c r="I16" s="4">
        <f t="shared" si="0"/>
        <v>0.79972995810120473</v>
      </c>
      <c r="J16" s="4">
        <f t="shared" si="0"/>
        <v>0.97889302740972806</v>
      </c>
    </row>
    <row r="17" spans="2:10" x14ac:dyDescent="0.2">
      <c r="B17" s="21">
        <v>196.25</v>
      </c>
      <c r="C17" s="21">
        <v>2104.7745000000004</v>
      </c>
      <c r="D17" s="21">
        <v>17515.885567999998</v>
      </c>
      <c r="E17" s="21">
        <v>18845.684486000002</v>
      </c>
      <c r="G17" s="21">
        <v>196.25</v>
      </c>
      <c r="H17" s="4">
        <f t="shared" si="1"/>
        <v>0.75157483402164271</v>
      </c>
      <c r="I17" s="4">
        <f t="shared" si="0"/>
        <v>0.77559303520530909</v>
      </c>
      <c r="J17" s="4">
        <f t="shared" si="0"/>
        <v>0.96199229346332171</v>
      </c>
    </row>
    <row r="18" spans="2:10" x14ac:dyDescent="0.2">
      <c r="B18" s="21">
        <v>217.5</v>
      </c>
      <c r="C18" s="21">
        <v>2252.88555</v>
      </c>
      <c r="D18" s="21">
        <v>17012.148978000001</v>
      </c>
      <c r="E18" s="21">
        <v>18415.231838</v>
      </c>
      <c r="G18" s="21">
        <v>217.5</v>
      </c>
      <c r="H18" s="4">
        <f t="shared" si="1"/>
        <v>0.80446246536672072</v>
      </c>
      <c r="I18" s="4">
        <f t="shared" si="0"/>
        <v>0.7532878774520616</v>
      </c>
      <c r="J18" s="4">
        <f t="shared" si="0"/>
        <v>0.94001951076155776</v>
      </c>
    </row>
    <row r="19" spans="2:10" x14ac:dyDescent="0.2">
      <c r="B19" s="21">
        <v>238.75</v>
      </c>
      <c r="C19" s="21">
        <v>2368.6330500000004</v>
      </c>
      <c r="D19" s="21">
        <v>16529.119338</v>
      </c>
      <c r="E19" s="21">
        <v>17975.720765999999</v>
      </c>
      <c r="G19" s="21">
        <v>238.75</v>
      </c>
      <c r="H19" s="4">
        <f t="shared" si="1"/>
        <v>0.84579369020858397</v>
      </c>
      <c r="I19" s="4">
        <f t="shared" si="0"/>
        <v>0.73189961117643854</v>
      </c>
      <c r="J19" s="4">
        <f t="shared" si="0"/>
        <v>0.91758433391935301</v>
      </c>
    </row>
    <row r="20" spans="2:10" x14ac:dyDescent="0.2">
      <c r="B20" s="21">
        <v>260</v>
      </c>
      <c r="C20" s="21">
        <v>2473.5286500000002</v>
      </c>
      <c r="D20" s="21">
        <v>16119.194028</v>
      </c>
      <c r="E20" s="21">
        <v>17531.086877999998</v>
      </c>
      <c r="G20" s="21">
        <v>260</v>
      </c>
      <c r="H20" s="4">
        <f t="shared" si="1"/>
        <v>0.88324990851586604</v>
      </c>
      <c r="I20" s="4">
        <f t="shared" ref="I20:J33" si="2">D20/MAX(D$4:D$33)</f>
        <v>0.71374836132063801</v>
      </c>
      <c r="J20" s="4">
        <f t="shared" si="2"/>
        <v>0.89488765903941503</v>
      </c>
    </row>
    <row r="21" spans="2:10" x14ac:dyDescent="0.2">
      <c r="B21" s="21">
        <v>281.25</v>
      </c>
      <c r="C21" s="21">
        <v>2590.9688999999998</v>
      </c>
      <c r="D21" s="21">
        <v>15755.845358</v>
      </c>
      <c r="E21" s="21">
        <v>17081.487811999999</v>
      </c>
      <c r="G21" s="21">
        <v>281.25</v>
      </c>
      <c r="H21" s="4">
        <f t="shared" si="1"/>
        <v>0.92518558210047563</v>
      </c>
      <c r="I21" s="4">
        <f t="shared" si="2"/>
        <v>0.69765949748848588</v>
      </c>
      <c r="J21" s="4">
        <f t="shared" si="2"/>
        <v>0.87193753287331011</v>
      </c>
    </row>
    <row r="22" spans="2:10" x14ac:dyDescent="0.2">
      <c r="B22" s="21">
        <v>302.5</v>
      </c>
      <c r="C22" s="21">
        <v>2701.8486000000003</v>
      </c>
      <c r="D22" s="21">
        <v>15439.862254</v>
      </c>
      <c r="E22" s="21">
        <v>16684.55977</v>
      </c>
      <c r="G22" s="21">
        <v>302.5</v>
      </c>
      <c r="H22" s="4">
        <f t="shared" si="1"/>
        <v>0.96477860839562979</v>
      </c>
      <c r="I22" s="4">
        <f t="shared" si="2"/>
        <v>0.68366795285584192</v>
      </c>
      <c r="J22" s="4">
        <f t="shared" si="2"/>
        <v>0.85167603917446644</v>
      </c>
    </row>
    <row r="23" spans="2:10" x14ac:dyDescent="0.2">
      <c r="B23" s="21">
        <v>323.75</v>
      </c>
      <c r="C23" s="21">
        <v>2775.7074000000002</v>
      </c>
      <c r="D23" s="21">
        <v>15198.585123999999</v>
      </c>
      <c r="E23" s="21">
        <v>16316.700806000001</v>
      </c>
      <c r="G23" s="21">
        <v>323.75</v>
      </c>
      <c r="H23" s="4">
        <f t="shared" si="1"/>
        <v>0.99115217732239014</v>
      </c>
      <c r="I23" s="4">
        <f t="shared" si="2"/>
        <v>0.67298434449040467</v>
      </c>
      <c r="J23" s="4">
        <f t="shared" si="2"/>
        <v>0.8328983986641264</v>
      </c>
    </row>
    <row r="24" spans="2:10" x14ac:dyDescent="0.2">
      <c r="B24" s="21">
        <v>345</v>
      </c>
      <c r="C24" s="21">
        <v>2800.4856</v>
      </c>
      <c r="D24" s="21">
        <v>14986.338732000002</v>
      </c>
      <c r="E24" s="21">
        <v>15962.083994000002</v>
      </c>
      <c r="G24" s="21">
        <v>345</v>
      </c>
      <c r="H24" s="4">
        <f t="shared" si="1"/>
        <v>1</v>
      </c>
      <c r="I24" s="4">
        <f t="shared" si="2"/>
        <v>0.66358620000358559</v>
      </c>
      <c r="J24" s="4">
        <f t="shared" si="2"/>
        <v>0.81479671387098696</v>
      </c>
    </row>
    <row r="25" spans="2:10" x14ac:dyDescent="0.2">
      <c r="B25" s="21">
        <v>402.5</v>
      </c>
      <c r="C25" s="21">
        <v>2775.7988999999998</v>
      </c>
      <c r="D25" s="21">
        <v>14532.069786000002</v>
      </c>
      <c r="E25" s="21">
        <v>15133.578950000001</v>
      </c>
      <c r="G25" s="21">
        <v>402.5</v>
      </c>
      <c r="H25" s="4">
        <f t="shared" si="1"/>
        <v>0.99118485022740332</v>
      </c>
      <c r="I25" s="4">
        <f t="shared" si="2"/>
        <v>0.64347144021825509</v>
      </c>
      <c r="J25" s="4">
        <f t="shared" si="2"/>
        <v>0.77250504396557307</v>
      </c>
    </row>
    <row r="26" spans="2:10" x14ac:dyDescent="0.2">
      <c r="B26" s="21">
        <v>460</v>
      </c>
      <c r="C26" s="21">
        <v>2636.3163</v>
      </c>
      <c r="D26" s="21">
        <v>14162.747162</v>
      </c>
      <c r="E26" s="21">
        <v>14460.672518000001</v>
      </c>
      <c r="G26" s="21">
        <v>460</v>
      </c>
      <c r="H26" s="4">
        <f t="shared" si="1"/>
        <v>0.94137827382508232</v>
      </c>
      <c r="I26" s="4">
        <f t="shared" si="2"/>
        <v>0.62711805324240844</v>
      </c>
      <c r="J26" s="4">
        <f t="shared" si="2"/>
        <v>0.73815602351546483</v>
      </c>
    </row>
    <row r="27" spans="2:10" x14ac:dyDescent="0.2">
      <c r="B27" s="21">
        <v>517.5</v>
      </c>
      <c r="C27" s="21">
        <v>2477.0879999999997</v>
      </c>
      <c r="D27" s="21">
        <v>13920.411682</v>
      </c>
      <c r="E27" s="21">
        <v>13901.278604000001</v>
      </c>
      <c r="G27" s="21">
        <v>517.5</v>
      </c>
      <c r="H27" s="4">
        <f t="shared" si="1"/>
        <v>0.8845208845208844</v>
      </c>
      <c r="I27" s="4">
        <f t="shared" si="2"/>
        <v>0.61638758176601849</v>
      </c>
      <c r="J27" s="4">
        <f t="shared" si="2"/>
        <v>0.70960133585325502</v>
      </c>
    </row>
    <row r="28" spans="2:10" x14ac:dyDescent="0.2">
      <c r="B28" s="21">
        <v>575</v>
      </c>
      <c r="C28" s="21">
        <v>2367.8370000000004</v>
      </c>
      <c r="D28" s="21">
        <v>13716.011843999999</v>
      </c>
      <c r="E28" s="21">
        <v>13466.348656000002</v>
      </c>
      <c r="G28" s="21">
        <v>575</v>
      </c>
      <c r="H28" s="4">
        <f t="shared" si="1"/>
        <v>0.84550943593496797</v>
      </c>
      <c r="I28" s="4">
        <f t="shared" si="2"/>
        <v>0.60733687804142256</v>
      </c>
      <c r="J28" s="4">
        <f t="shared" si="2"/>
        <v>0.68740000596878081</v>
      </c>
    </row>
    <row r="29" spans="2:10" x14ac:dyDescent="0.2">
      <c r="B29" s="21">
        <v>632.5</v>
      </c>
      <c r="C29" s="21">
        <v>2232.4536000000003</v>
      </c>
      <c r="D29" s="21">
        <v>13562.070968</v>
      </c>
      <c r="E29" s="21">
        <v>13127.023483999999</v>
      </c>
      <c r="G29" s="21">
        <v>632.5</v>
      </c>
      <c r="H29" s="4">
        <f t="shared" si="1"/>
        <v>0.79716660567724407</v>
      </c>
      <c r="I29" s="4">
        <f t="shared" si="2"/>
        <v>0.60052046725845143</v>
      </c>
      <c r="J29" s="4">
        <f t="shared" si="2"/>
        <v>0.67007889456608205</v>
      </c>
    </row>
    <row r="30" spans="2:10" x14ac:dyDescent="0.2">
      <c r="B30" s="21">
        <v>690</v>
      </c>
      <c r="C30" s="21">
        <v>2149.9571999999998</v>
      </c>
      <c r="D30" s="21">
        <v>13455.647598</v>
      </c>
      <c r="E30" s="21">
        <v>12886.516566000002</v>
      </c>
      <c r="G30" s="21">
        <v>690</v>
      </c>
      <c r="H30" s="4">
        <f t="shared" si="1"/>
        <v>0.76770871451722511</v>
      </c>
      <c r="I30" s="4">
        <f t="shared" si="2"/>
        <v>0.59580810348816771</v>
      </c>
      <c r="J30" s="4">
        <f t="shared" si="2"/>
        <v>0.65780203607296184</v>
      </c>
    </row>
    <row r="31" spans="2:10" x14ac:dyDescent="0.2">
      <c r="B31" s="21">
        <v>747.5</v>
      </c>
      <c r="C31" s="21">
        <v>2135.4590760000001</v>
      </c>
      <c r="D31" s="21">
        <v>13367.216592000001</v>
      </c>
      <c r="E31" s="21">
        <v>12695.341258</v>
      </c>
      <c r="G31" s="21">
        <v>747.5</v>
      </c>
      <c r="H31" s="4">
        <f t="shared" si="1"/>
        <v>0.7625317109289903</v>
      </c>
      <c r="I31" s="4">
        <f t="shared" si="2"/>
        <v>0.59189243093575628</v>
      </c>
      <c r="J31" s="4">
        <f t="shared" si="2"/>
        <v>0.64804334712042744</v>
      </c>
    </row>
    <row r="32" spans="2:10" x14ac:dyDescent="0.2">
      <c r="B32" s="21">
        <v>805</v>
      </c>
      <c r="C32" s="21">
        <v>2150.8687940000004</v>
      </c>
      <c r="D32" s="21">
        <v>13295.232740000001</v>
      </c>
      <c r="E32" s="21">
        <v>12568.159768</v>
      </c>
      <c r="G32" s="21">
        <v>805</v>
      </c>
      <c r="H32" s="4">
        <f t="shared" si="1"/>
        <v>0.76803422734971405</v>
      </c>
      <c r="I32" s="4">
        <f t="shared" si="2"/>
        <v>0.58870502861791707</v>
      </c>
      <c r="J32" s="4">
        <f t="shared" si="2"/>
        <v>0.64155127126390588</v>
      </c>
    </row>
    <row r="33" spans="2:10" x14ac:dyDescent="0.2">
      <c r="B33" s="21">
        <v>862.5</v>
      </c>
      <c r="C33" s="21">
        <v>2180.798734</v>
      </c>
      <c r="D33" s="21">
        <v>13200.923629999999</v>
      </c>
      <c r="E33" s="21">
        <v>12502.757376</v>
      </c>
      <c r="G33" s="21">
        <v>862.5</v>
      </c>
      <c r="H33" s="4">
        <f t="shared" si="1"/>
        <v>0.77872163813304374</v>
      </c>
      <c r="I33" s="4">
        <f t="shared" si="2"/>
        <v>0.58452907710302227</v>
      </c>
      <c r="J33" s="4">
        <f t="shared" si="2"/>
        <v>0.63821275643708664</v>
      </c>
    </row>
  </sheetData>
  <mergeCells count="2">
    <mergeCell ref="B2:E2"/>
    <mergeCell ref="G2:J2"/>
  </mergeCells>
  <conditionalFormatting sqref="H4:J33">
    <cfRule type="cellIs" dxfId="13" priority="1" operator="equal">
      <formula>1</formula>
    </cfRule>
    <cfRule type="cellIs" dxfId="12" priority="13" stopIfTrue="1" operator="greaterThanOrEqual">
      <formula>0.8</formula>
    </cfRule>
  </conditionalFormatting>
  <conditionalFormatting sqref="H4:J33">
    <cfRule type="cellIs" dxfId="11" priority="5" stopIfTrue="1" operator="greaterThanOrEqual">
      <formula>0.8</formula>
    </cfRule>
  </conditionalFormatting>
  <conditionalFormatting sqref="H4:J33">
    <cfRule type="cellIs" dxfId="10" priority="3" stopIfTrue="1" operator="greaterThanOrEqual">
      <formula>0.8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selection activeCell="A2" sqref="A2:D3"/>
    </sheetView>
  </sheetViews>
  <sheetFormatPr defaultRowHeight="15" x14ac:dyDescent="0.25"/>
  <cols>
    <col min="2" max="2" width="9.5703125" bestFit="1" customWidth="1"/>
    <col min="3" max="3" width="10.5703125" customWidth="1"/>
    <col min="4" max="4" width="11" customWidth="1"/>
    <col min="5" max="5" width="5.5703125" customWidth="1"/>
    <col min="6" max="6" width="14" customWidth="1"/>
    <col min="7" max="7" width="9" customWidth="1"/>
    <col min="8" max="8" width="10.7109375" customWidth="1"/>
    <col min="10" max="10" width="14.7109375" customWidth="1"/>
    <col min="258" max="258" width="11.5703125" customWidth="1"/>
    <col min="259" max="259" width="10.5703125" customWidth="1"/>
    <col min="260" max="260" width="11" customWidth="1"/>
    <col min="261" max="261" width="5.5703125" customWidth="1"/>
    <col min="262" max="262" width="14" customWidth="1"/>
    <col min="263" max="263" width="9" customWidth="1"/>
    <col min="264" max="264" width="10.7109375" customWidth="1"/>
    <col min="266" max="266" width="14.7109375" customWidth="1"/>
    <col min="514" max="514" width="11.5703125" customWidth="1"/>
    <col min="515" max="515" width="10.5703125" customWidth="1"/>
    <col min="516" max="516" width="11" customWidth="1"/>
    <col min="517" max="517" width="5.5703125" customWidth="1"/>
    <col min="518" max="518" width="14" customWidth="1"/>
    <col min="519" max="519" width="9" customWidth="1"/>
    <col min="520" max="520" width="10.7109375" customWidth="1"/>
    <col min="522" max="522" width="14.7109375" customWidth="1"/>
    <col min="770" max="770" width="11.5703125" customWidth="1"/>
    <col min="771" max="771" width="10.5703125" customWidth="1"/>
    <col min="772" max="772" width="11" customWidth="1"/>
    <col min="773" max="773" width="5.5703125" customWidth="1"/>
    <col min="774" max="774" width="14" customWidth="1"/>
    <col min="775" max="775" width="9" customWidth="1"/>
    <col min="776" max="776" width="10.7109375" customWidth="1"/>
    <col min="778" max="778" width="14.7109375" customWidth="1"/>
    <col min="1026" max="1026" width="11.5703125" customWidth="1"/>
    <col min="1027" max="1027" width="10.5703125" customWidth="1"/>
    <col min="1028" max="1028" width="11" customWidth="1"/>
    <col min="1029" max="1029" width="5.5703125" customWidth="1"/>
    <col min="1030" max="1030" width="14" customWidth="1"/>
    <col min="1031" max="1031" width="9" customWidth="1"/>
    <col min="1032" max="1032" width="10.7109375" customWidth="1"/>
    <col min="1034" max="1034" width="14.7109375" customWidth="1"/>
    <col min="1282" max="1282" width="11.5703125" customWidth="1"/>
    <col min="1283" max="1283" width="10.5703125" customWidth="1"/>
    <col min="1284" max="1284" width="11" customWidth="1"/>
    <col min="1285" max="1285" width="5.5703125" customWidth="1"/>
    <col min="1286" max="1286" width="14" customWidth="1"/>
    <col min="1287" max="1287" width="9" customWidth="1"/>
    <col min="1288" max="1288" width="10.7109375" customWidth="1"/>
    <col min="1290" max="1290" width="14.7109375" customWidth="1"/>
    <col min="1538" max="1538" width="11.5703125" customWidth="1"/>
    <col min="1539" max="1539" width="10.5703125" customWidth="1"/>
    <col min="1540" max="1540" width="11" customWidth="1"/>
    <col min="1541" max="1541" width="5.5703125" customWidth="1"/>
    <col min="1542" max="1542" width="14" customWidth="1"/>
    <col min="1543" max="1543" width="9" customWidth="1"/>
    <col min="1544" max="1544" width="10.7109375" customWidth="1"/>
    <col min="1546" max="1546" width="14.7109375" customWidth="1"/>
    <col min="1794" max="1794" width="11.5703125" customWidth="1"/>
    <col min="1795" max="1795" width="10.5703125" customWidth="1"/>
    <col min="1796" max="1796" width="11" customWidth="1"/>
    <col min="1797" max="1797" width="5.5703125" customWidth="1"/>
    <col min="1798" max="1798" width="14" customWidth="1"/>
    <col min="1799" max="1799" width="9" customWidth="1"/>
    <col min="1800" max="1800" width="10.7109375" customWidth="1"/>
    <col min="1802" max="1802" width="14.7109375" customWidth="1"/>
    <col min="2050" max="2050" width="11.5703125" customWidth="1"/>
    <col min="2051" max="2051" width="10.5703125" customWidth="1"/>
    <col min="2052" max="2052" width="11" customWidth="1"/>
    <col min="2053" max="2053" width="5.5703125" customWidth="1"/>
    <col min="2054" max="2054" width="14" customWidth="1"/>
    <col min="2055" max="2055" width="9" customWidth="1"/>
    <col min="2056" max="2056" width="10.7109375" customWidth="1"/>
    <col min="2058" max="2058" width="14.7109375" customWidth="1"/>
    <col min="2306" max="2306" width="11.5703125" customWidth="1"/>
    <col min="2307" max="2307" width="10.5703125" customWidth="1"/>
    <col min="2308" max="2308" width="11" customWidth="1"/>
    <col min="2309" max="2309" width="5.5703125" customWidth="1"/>
    <col min="2310" max="2310" width="14" customWidth="1"/>
    <col min="2311" max="2311" width="9" customWidth="1"/>
    <col min="2312" max="2312" width="10.7109375" customWidth="1"/>
    <col min="2314" max="2314" width="14.7109375" customWidth="1"/>
    <col min="2562" max="2562" width="11.5703125" customWidth="1"/>
    <col min="2563" max="2563" width="10.5703125" customWidth="1"/>
    <col min="2564" max="2564" width="11" customWidth="1"/>
    <col min="2565" max="2565" width="5.5703125" customWidth="1"/>
    <col min="2566" max="2566" width="14" customWidth="1"/>
    <col min="2567" max="2567" width="9" customWidth="1"/>
    <col min="2568" max="2568" width="10.7109375" customWidth="1"/>
    <col min="2570" max="2570" width="14.7109375" customWidth="1"/>
    <col min="2818" max="2818" width="11.5703125" customWidth="1"/>
    <col min="2819" max="2819" width="10.5703125" customWidth="1"/>
    <col min="2820" max="2820" width="11" customWidth="1"/>
    <col min="2821" max="2821" width="5.5703125" customWidth="1"/>
    <col min="2822" max="2822" width="14" customWidth="1"/>
    <col min="2823" max="2823" width="9" customWidth="1"/>
    <col min="2824" max="2824" width="10.7109375" customWidth="1"/>
    <col min="2826" max="2826" width="14.7109375" customWidth="1"/>
    <col min="3074" max="3074" width="11.5703125" customWidth="1"/>
    <col min="3075" max="3075" width="10.5703125" customWidth="1"/>
    <col min="3076" max="3076" width="11" customWidth="1"/>
    <col min="3077" max="3077" width="5.5703125" customWidth="1"/>
    <col min="3078" max="3078" width="14" customWidth="1"/>
    <col min="3079" max="3079" width="9" customWidth="1"/>
    <col min="3080" max="3080" width="10.7109375" customWidth="1"/>
    <col min="3082" max="3082" width="14.7109375" customWidth="1"/>
    <col min="3330" max="3330" width="11.5703125" customWidth="1"/>
    <col min="3331" max="3331" width="10.5703125" customWidth="1"/>
    <col min="3332" max="3332" width="11" customWidth="1"/>
    <col min="3333" max="3333" width="5.5703125" customWidth="1"/>
    <col min="3334" max="3334" width="14" customWidth="1"/>
    <col min="3335" max="3335" width="9" customWidth="1"/>
    <col min="3336" max="3336" width="10.7109375" customWidth="1"/>
    <col min="3338" max="3338" width="14.7109375" customWidth="1"/>
    <col min="3586" max="3586" width="11.5703125" customWidth="1"/>
    <col min="3587" max="3587" width="10.5703125" customWidth="1"/>
    <col min="3588" max="3588" width="11" customWidth="1"/>
    <col min="3589" max="3589" width="5.5703125" customWidth="1"/>
    <col min="3590" max="3590" width="14" customWidth="1"/>
    <col min="3591" max="3591" width="9" customWidth="1"/>
    <col min="3592" max="3592" width="10.7109375" customWidth="1"/>
    <col min="3594" max="3594" width="14.7109375" customWidth="1"/>
    <col min="3842" max="3842" width="11.5703125" customWidth="1"/>
    <col min="3843" max="3843" width="10.5703125" customWidth="1"/>
    <col min="3844" max="3844" width="11" customWidth="1"/>
    <col min="3845" max="3845" width="5.5703125" customWidth="1"/>
    <col min="3846" max="3846" width="14" customWidth="1"/>
    <col min="3847" max="3847" width="9" customWidth="1"/>
    <col min="3848" max="3848" width="10.7109375" customWidth="1"/>
    <col min="3850" max="3850" width="14.7109375" customWidth="1"/>
    <col min="4098" max="4098" width="11.5703125" customWidth="1"/>
    <col min="4099" max="4099" width="10.5703125" customWidth="1"/>
    <col min="4100" max="4100" width="11" customWidth="1"/>
    <col min="4101" max="4101" width="5.5703125" customWidth="1"/>
    <col min="4102" max="4102" width="14" customWidth="1"/>
    <col min="4103" max="4103" width="9" customWidth="1"/>
    <col min="4104" max="4104" width="10.7109375" customWidth="1"/>
    <col min="4106" max="4106" width="14.7109375" customWidth="1"/>
    <col min="4354" max="4354" width="11.5703125" customWidth="1"/>
    <col min="4355" max="4355" width="10.5703125" customWidth="1"/>
    <col min="4356" max="4356" width="11" customWidth="1"/>
    <col min="4357" max="4357" width="5.5703125" customWidth="1"/>
    <col min="4358" max="4358" width="14" customWidth="1"/>
    <col min="4359" max="4359" width="9" customWidth="1"/>
    <col min="4360" max="4360" width="10.7109375" customWidth="1"/>
    <col min="4362" max="4362" width="14.7109375" customWidth="1"/>
    <col min="4610" max="4610" width="11.5703125" customWidth="1"/>
    <col min="4611" max="4611" width="10.5703125" customWidth="1"/>
    <col min="4612" max="4612" width="11" customWidth="1"/>
    <col min="4613" max="4613" width="5.5703125" customWidth="1"/>
    <col min="4614" max="4614" width="14" customWidth="1"/>
    <col min="4615" max="4615" width="9" customWidth="1"/>
    <col min="4616" max="4616" width="10.7109375" customWidth="1"/>
    <col min="4618" max="4618" width="14.7109375" customWidth="1"/>
    <col min="4866" max="4866" width="11.5703125" customWidth="1"/>
    <col min="4867" max="4867" width="10.5703125" customWidth="1"/>
    <col min="4868" max="4868" width="11" customWidth="1"/>
    <col min="4869" max="4869" width="5.5703125" customWidth="1"/>
    <col min="4870" max="4870" width="14" customWidth="1"/>
    <col min="4871" max="4871" width="9" customWidth="1"/>
    <col min="4872" max="4872" width="10.7109375" customWidth="1"/>
    <col min="4874" max="4874" width="14.7109375" customWidth="1"/>
    <col min="5122" max="5122" width="11.5703125" customWidth="1"/>
    <col min="5123" max="5123" width="10.5703125" customWidth="1"/>
    <col min="5124" max="5124" width="11" customWidth="1"/>
    <col min="5125" max="5125" width="5.5703125" customWidth="1"/>
    <col min="5126" max="5126" width="14" customWidth="1"/>
    <col min="5127" max="5127" width="9" customWidth="1"/>
    <col min="5128" max="5128" width="10.7109375" customWidth="1"/>
    <col min="5130" max="5130" width="14.7109375" customWidth="1"/>
    <col min="5378" max="5378" width="11.5703125" customWidth="1"/>
    <col min="5379" max="5379" width="10.5703125" customWidth="1"/>
    <col min="5380" max="5380" width="11" customWidth="1"/>
    <col min="5381" max="5381" width="5.5703125" customWidth="1"/>
    <col min="5382" max="5382" width="14" customWidth="1"/>
    <col min="5383" max="5383" width="9" customWidth="1"/>
    <col min="5384" max="5384" width="10.7109375" customWidth="1"/>
    <col min="5386" max="5386" width="14.7109375" customWidth="1"/>
    <col min="5634" max="5634" width="11.5703125" customWidth="1"/>
    <col min="5635" max="5635" width="10.5703125" customWidth="1"/>
    <col min="5636" max="5636" width="11" customWidth="1"/>
    <col min="5637" max="5637" width="5.5703125" customWidth="1"/>
    <col min="5638" max="5638" width="14" customWidth="1"/>
    <col min="5639" max="5639" width="9" customWidth="1"/>
    <col min="5640" max="5640" width="10.7109375" customWidth="1"/>
    <col min="5642" max="5642" width="14.7109375" customWidth="1"/>
    <col min="5890" max="5890" width="11.5703125" customWidth="1"/>
    <col min="5891" max="5891" width="10.5703125" customWidth="1"/>
    <col min="5892" max="5892" width="11" customWidth="1"/>
    <col min="5893" max="5893" width="5.5703125" customWidth="1"/>
    <col min="5894" max="5894" width="14" customWidth="1"/>
    <col min="5895" max="5895" width="9" customWidth="1"/>
    <col min="5896" max="5896" width="10.7109375" customWidth="1"/>
    <col min="5898" max="5898" width="14.7109375" customWidth="1"/>
    <col min="6146" max="6146" width="11.5703125" customWidth="1"/>
    <col min="6147" max="6147" width="10.5703125" customWidth="1"/>
    <col min="6148" max="6148" width="11" customWidth="1"/>
    <col min="6149" max="6149" width="5.5703125" customWidth="1"/>
    <col min="6150" max="6150" width="14" customWidth="1"/>
    <col min="6151" max="6151" width="9" customWidth="1"/>
    <col min="6152" max="6152" width="10.7109375" customWidth="1"/>
    <col min="6154" max="6154" width="14.7109375" customWidth="1"/>
    <col min="6402" max="6402" width="11.5703125" customWidth="1"/>
    <col min="6403" max="6403" width="10.5703125" customWidth="1"/>
    <col min="6404" max="6404" width="11" customWidth="1"/>
    <col min="6405" max="6405" width="5.5703125" customWidth="1"/>
    <col min="6406" max="6406" width="14" customWidth="1"/>
    <col min="6407" max="6407" width="9" customWidth="1"/>
    <col min="6408" max="6408" width="10.7109375" customWidth="1"/>
    <col min="6410" max="6410" width="14.7109375" customWidth="1"/>
    <col min="6658" max="6658" width="11.5703125" customWidth="1"/>
    <col min="6659" max="6659" width="10.5703125" customWidth="1"/>
    <col min="6660" max="6660" width="11" customWidth="1"/>
    <col min="6661" max="6661" width="5.5703125" customWidth="1"/>
    <col min="6662" max="6662" width="14" customWidth="1"/>
    <col min="6663" max="6663" width="9" customWidth="1"/>
    <col min="6664" max="6664" width="10.7109375" customWidth="1"/>
    <col min="6666" max="6666" width="14.7109375" customWidth="1"/>
    <col min="6914" max="6914" width="11.5703125" customWidth="1"/>
    <col min="6915" max="6915" width="10.5703125" customWidth="1"/>
    <col min="6916" max="6916" width="11" customWidth="1"/>
    <col min="6917" max="6917" width="5.5703125" customWidth="1"/>
    <col min="6918" max="6918" width="14" customWidth="1"/>
    <col min="6919" max="6919" width="9" customWidth="1"/>
    <col min="6920" max="6920" width="10.7109375" customWidth="1"/>
    <col min="6922" max="6922" width="14.7109375" customWidth="1"/>
    <col min="7170" max="7170" width="11.5703125" customWidth="1"/>
    <col min="7171" max="7171" width="10.5703125" customWidth="1"/>
    <col min="7172" max="7172" width="11" customWidth="1"/>
    <col min="7173" max="7173" width="5.5703125" customWidth="1"/>
    <col min="7174" max="7174" width="14" customWidth="1"/>
    <col min="7175" max="7175" width="9" customWidth="1"/>
    <col min="7176" max="7176" width="10.7109375" customWidth="1"/>
    <col min="7178" max="7178" width="14.7109375" customWidth="1"/>
    <col min="7426" max="7426" width="11.5703125" customWidth="1"/>
    <col min="7427" max="7427" width="10.5703125" customWidth="1"/>
    <col min="7428" max="7428" width="11" customWidth="1"/>
    <col min="7429" max="7429" width="5.5703125" customWidth="1"/>
    <col min="7430" max="7430" width="14" customWidth="1"/>
    <col min="7431" max="7431" width="9" customWidth="1"/>
    <col min="7432" max="7432" width="10.7109375" customWidth="1"/>
    <col min="7434" max="7434" width="14.7109375" customWidth="1"/>
    <col min="7682" max="7682" width="11.5703125" customWidth="1"/>
    <col min="7683" max="7683" width="10.5703125" customWidth="1"/>
    <col min="7684" max="7684" width="11" customWidth="1"/>
    <col min="7685" max="7685" width="5.5703125" customWidth="1"/>
    <col min="7686" max="7686" width="14" customWidth="1"/>
    <col min="7687" max="7687" width="9" customWidth="1"/>
    <col min="7688" max="7688" width="10.7109375" customWidth="1"/>
    <col min="7690" max="7690" width="14.7109375" customWidth="1"/>
    <col min="7938" max="7938" width="11.5703125" customWidth="1"/>
    <col min="7939" max="7939" width="10.5703125" customWidth="1"/>
    <col min="7940" max="7940" width="11" customWidth="1"/>
    <col min="7941" max="7941" width="5.5703125" customWidth="1"/>
    <col min="7942" max="7942" width="14" customWidth="1"/>
    <col min="7943" max="7943" width="9" customWidth="1"/>
    <col min="7944" max="7944" width="10.7109375" customWidth="1"/>
    <col min="7946" max="7946" width="14.7109375" customWidth="1"/>
    <col min="8194" max="8194" width="11.5703125" customWidth="1"/>
    <col min="8195" max="8195" width="10.5703125" customWidth="1"/>
    <col min="8196" max="8196" width="11" customWidth="1"/>
    <col min="8197" max="8197" width="5.5703125" customWidth="1"/>
    <col min="8198" max="8198" width="14" customWidth="1"/>
    <col min="8199" max="8199" width="9" customWidth="1"/>
    <col min="8200" max="8200" width="10.7109375" customWidth="1"/>
    <col min="8202" max="8202" width="14.7109375" customWidth="1"/>
    <col min="8450" max="8450" width="11.5703125" customWidth="1"/>
    <col min="8451" max="8451" width="10.5703125" customWidth="1"/>
    <col min="8452" max="8452" width="11" customWidth="1"/>
    <col min="8453" max="8453" width="5.5703125" customWidth="1"/>
    <col min="8454" max="8454" width="14" customWidth="1"/>
    <col min="8455" max="8455" width="9" customWidth="1"/>
    <col min="8456" max="8456" width="10.7109375" customWidth="1"/>
    <col min="8458" max="8458" width="14.7109375" customWidth="1"/>
    <col min="8706" max="8706" width="11.5703125" customWidth="1"/>
    <col min="8707" max="8707" width="10.5703125" customWidth="1"/>
    <col min="8708" max="8708" width="11" customWidth="1"/>
    <col min="8709" max="8709" width="5.5703125" customWidth="1"/>
    <col min="8710" max="8710" width="14" customWidth="1"/>
    <col min="8711" max="8711" width="9" customWidth="1"/>
    <col min="8712" max="8712" width="10.7109375" customWidth="1"/>
    <col min="8714" max="8714" width="14.7109375" customWidth="1"/>
    <col min="8962" max="8962" width="11.5703125" customWidth="1"/>
    <col min="8963" max="8963" width="10.5703125" customWidth="1"/>
    <col min="8964" max="8964" width="11" customWidth="1"/>
    <col min="8965" max="8965" width="5.5703125" customWidth="1"/>
    <col min="8966" max="8966" width="14" customWidth="1"/>
    <col min="8967" max="8967" width="9" customWidth="1"/>
    <col min="8968" max="8968" width="10.7109375" customWidth="1"/>
    <col min="8970" max="8970" width="14.7109375" customWidth="1"/>
    <col min="9218" max="9218" width="11.5703125" customWidth="1"/>
    <col min="9219" max="9219" width="10.5703125" customWidth="1"/>
    <col min="9220" max="9220" width="11" customWidth="1"/>
    <col min="9221" max="9221" width="5.5703125" customWidth="1"/>
    <col min="9222" max="9222" width="14" customWidth="1"/>
    <col min="9223" max="9223" width="9" customWidth="1"/>
    <col min="9224" max="9224" width="10.7109375" customWidth="1"/>
    <col min="9226" max="9226" width="14.7109375" customWidth="1"/>
    <col min="9474" max="9474" width="11.5703125" customWidth="1"/>
    <col min="9475" max="9475" width="10.5703125" customWidth="1"/>
    <col min="9476" max="9476" width="11" customWidth="1"/>
    <col min="9477" max="9477" width="5.5703125" customWidth="1"/>
    <col min="9478" max="9478" width="14" customWidth="1"/>
    <col min="9479" max="9479" width="9" customWidth="1"/>
    <col min="9480" max="9480" width="10.7109375" customWidth="1"/>
    <col min="9482" max="9482" width="14.7109375" customWidth="1"/>
    <col min="9730" max="9730" width="11.5703125" customWidth="1"/>
    <col min="9731" max="9731" width="10.5703125" customWidth="1"/>
    <col min="9732" max="9732" width="11" customWidth="1"/>
    <col min="9733" max="9733" width="5.5703125" customWidth="1"/>
    <col min="9734" max="9734" width="14" customWidth="1"/>
    <col min="9735" max="9735" width="9" customWidth="1"/>
    <col min="9736" max="9736" width="10.7109375" customWidth="1"/>
    <col min="9738" max="9738" width="14.7109375" customWidth="1"/>
    <col min="9986" max="9986" width="11.5703125" customWidth="1"/>
    <col min="9987" max="9987" width="10.5703125" customWidth="1"/>
    <col min="9988" max="9988" width="11" customWidth="1"/>
    <col min="9989" max="9989" width="5.5703125" customWidth="1"/>
    <col min="9990" max="9990" width="14" customWidth="1"/>
    <col min="9991" max="9991" width="9" customWidth="1"/>
    <col min="9992" max="9992" width="10.7109375" customWidth="1"/>
    <col min="9994" max="9994" width="14.7109375" customWidth="1"/>
    <col min="10242" max="10242" width="11.5703125" customWidth="1"/>
    <col min="10243" max="10243" width="10.5703125" customWidth="1"/>
    <col min="10244" max="10244" width="11" customWidth="1"/>
    <col min="10245" max="10245" width="5.5703125" customWidth="1"/>
    <col min="10246" max="10246" width="14" customWidth="1"/>
    <col min="10247" max="10247" width="9" customWidth="1"/>
    <col min="10248" max="10248" width="10.7109375" customWidth="1"/>
    <col min="10250" max="10250" width="14.7109375" customWidth="1"/>
    <col min="10498" max="10498" width="11.5703125" customWidth="1"/>
    <col min="10499" max="10499" width="10.5703125" customWidth="1"/>
    <col min="10500" max="10500" width="11" customWidth="1"/>
    <col min="10501" max="10501" width="5.5703125" customWidth="1"/>
    <col min="10502" max="10502" width="14" customWidth="1"/>
    <col min="10503" max="10503" width="9" customWidth="1"/>
    <col min="10504" max="10504" width="10.7109375" customWidth="1"/>
    <col min="10506" max="10506" width="14.7109375" customWidth="1"/>
    <col min="10754" max="10754" width="11.5703125" customWidth="1"/>
    <col min="10755" max="10755" width="10.5703125" customWidth="1"/>
    <col min="10756" max="10756" width="11" customWidth="1"/>
    <col min="10757" max="10757" width="5.5703125" customWidth="1"/>
    <col min="10758" max="10758" width="14" customWidth="1"/>
    <col min="10759" max="10759" width="9" customWidth="1"/>
    <col min="10760" max="10760" width="10.7109375" customWidth="1"/>
    <col min="10762" max="10762" width="14.7109375" customWidth="1"/>
    <col min="11010" max="11010" width="11.5703125" customWidth="1"/>
    <col min="11011" max="11011" width="10.5703125" customWidth="1"/>
    <col min="11012" max="11012" width="11" customWidth="1"/>
    <col min="11013" max="11013" width="5.5703125" customWidth="1"/>
    <col min="11014" max="11014" width="14" customWidth="1"/>
    <col min="11015" max="11015" width="9" customWidth="1"/>
    <col min="11016" max="11016" width="10.7109375" customWidth="1"/>
    <col min="11018" max="11018" width="14.7109375" customWidth="1"/>
    <col min="11266" max="11266" width="11.5703125" customWidth="1"/>
    <col min="11267" max="11267" width="10.5703125" customWidth="1"/>
    <col min="11268" max="11268" width="11" customWidth="1"/>
    <col min="11269" max="11269" width="5.5703125" customWidth="1"/>
    <col min="11270" max="11270" width="14" customWidth="1"/>
    <col min="11271" max="11271" width="9" customWidth="1"/>
    <col min="11272" max="11272" width="10.7109375" customWidth="1"/>
    <col min="11274" max="11274" width="14.7109375" customWidth="1"/>
    <col min="11522" max="11522" width="11.5703125" customWidth="1"/>
    <col min="11523" max="11523" width="10.5703125" customWidth="1"/>
    <col min="11524" max="11524" width="11" customWidth="1"/>
    <col min="11525" max="11525" width="5.5703125" customWidth="1"/>
    <col min="11526" max="11526" width="14" customWidth="1"/>
    <col min="11527" max="11527" width="9" customWidth="1"/>
    <col min="11528" max="11528" width="10.7109375" customWidth="1"/>
    <col min="11530" max="11530" width="14.7109375" customWidth="1"/>
    <col min="11778" max="11778" width="11.5703125" customWidth="1"/>
    <col min="11779" max="11779" width="10.5703125" customWidth="1"/>
    <col min="11780" max="11780" width="11" customWidth="1"/>
    <col min="11781" max="11781" width="5.5703125" customWidth="1"/>
    <col min="11782" max="11782" width="14" customWidth="1"/>
    <col min="11783" max="11783" width="9" customWidth="1"/>
    <col min="11784" max="11784" width="10.7109375" customWidth="1"/>
    <col min="11786" max="11786" width="14.7109375" customWidth="1"/>
    <col min="12034" max="12034" width="11.5703125" customWidth="1"/>
    <col min="12035" max="12035" width="10.5703125" customWidth="1"/>
    <col min="12036" max="12036" width="11" customWidth="1"/>
    <col min="12037" max="12037" width="5.5703125" customWidth="1"/>
    <col min="12038" max="12038" width="14" customWidth="1"/>
    <col min="12039" max="12039" width="9" customWidth="1"/>
    <col min="12040" max="12040" width="10.7109375" customWidth="1"/>
    <col min="12042" max="12042" width="14.7109375" customWidth="1"/>
    <col min="12290" max="12290" width="11.5703125" customWidth="1"/>
    <col min="12291" max="12291" width="10.5703125" customWidth="1"/>
    <col min="12292" max="12292" width="11" customWidth="1"/>
    <col min="12293" max="12293" width="5.5703125" customWidth="1"/>
    <col min="12294" max="12294" width="14" customWidth="1"/>
    <col min="12295" max="12295" width="9" customWidth="1"/>
    <col min="12296" max="12296" width="10.7109375" customWidth="1"/>
    <col min="12298" max="12298" width="14.7109375" customWidth="1"/>
    <col min="12546" max="12546" width="11.5703125" customWidth="1"/>
    <col min="12547" max="12547" width="10.5703125" customWidth="1"/>
    <col min="12548" max="12548" width="11" customWidth="1"/>
    <col min="12549" max="12549" width="5.5703125" customWidth="1"/>
    <col min="12550" max="12550" width="14" customWidth="1"/>
    <col min="12551" max="12551" width="9" customWidth="1"/>
    <col min="12552" max="12552" width="10.7109375" customWidth="1"/>
    <col min="12554" max="12554" width="14.7109375" customWidth="1"/>
    <col min="12802" max="12802" width="11.5703125" customWidth="1"/>
    <col min="12803" max="12803" width="10.5703125" customWidth="1"/>
    <col min="12804" max="12804" width="11" customWidth="1"/>
    <col min="12805" max="12805" width="5.5703125" customWidth="1"/>
    <col min="12806" max="12806" width="14" customWidth="1"/>
    <col min="12807" max="12807" width="9" customWidth="1"/>
    <col min="12808" max="12808" width="10.7109375" customWidth="1"/>
    <col min="12810" max="12810" width="14.7109375" customWidth="1"/>
    <col min="13058" max="13058" width="11.5703125" customWidth="1"/>
    <col min="13059" max="13059" width="10.5703125" customWidth="1"/>
    <col min="13060" max="13060" width="11" customWidth="1"/>
    <col min="13061" max="13061" width="5.5703125" customWidth="1"/>
    <col min="13062" max="13062" width="14" customWidth="1"/>
    <col min="13063" max="13063" width="9" customWidth="1"/>
    <col min="13064" max="13064" width="10.7109375" customWidth="1"/>
    <col min="13066" max="13066" width="14.7109375" customWidth="1"/>
    <col min="13314" max="13314" width="11.5703125" customWidth="1"/>
    <col min="13315" max="13315" width="10.5703125" customWidth="1"/>
    <col min="13316" max="13316" width="11" customWidth="1"/>
    <col min="13317" max="13317" width="5.5703125" customWidth="1"/>
    <col min="13318" max="13318" width="14" customWidth="1"/>
    <col min="13319" max="13319" width="9" customWidth="1"/>
    <col min="13320" max="13320" width="10.7109375" customWidth="1"/>
    <col min="13322" max="13322" width="14.7109375" customWidth="1"/>
    <col min="13570" max="13570" width="11.5703125" customWidth="1"/>
    <col min="13571" max="13571" width="10.5703125" customWidth="1"/>
    <col min="13572" max="13572" width="11" customWidth="1"/>
    <col min="13573" max="13573" width="5.5703125" customWidth="1"/>
    <col min="13574" max="13574" width="14" customWidth="1"/>
    <col min="13575" max="13575" width="9" customWidth="1"/>
    <col min="13576" max="13576" width="10.7109375" customWidth="1"/>
    <col min="13578" max="13578" width="14.7109375" customWidth="1"/>
    <col min="13826" max="13826" width="11.5703125" customWidth="1"/>
    <col min="13827" max="13827" width="10.5703125" customWidth="1"/>
    <col min="13828" max="13828" width="11" customWidth="1"/>
    <col min="13829" max="13829" width="5.5703125" customWidth="1"/>
    <col min="13830" max="13830" width="14" customWidth="1"/>
    <col min="13831" max="13831" width="9" customWidth="1"/>
    <col min="13832" max="13832" width="10.7109375" customWidth="1"/>
    <col min="13834" max="13834" width="14.7109375" customWidth="1"/>
    <col min="14082" max="14082" width="11.5703125" customWidth="1"/>
    <col min="14083" max="14083" width="10.5703125" customWidth="1"/>
    <col min="14084" max="14084" width="11" customWidth="1"/>
    <col min="14085" max="14085" width="5.5703125" customWidth="1"/>
    <col min="14086" max="14086" width="14" customWidth="1"/>
    <col min="14087" max="14087" width="9" customWidth="1"/>
    <col min="14088" max="14088" width="10.7109375" customWidth="1"/>
    <col min="14090" max="14090" width="14.7109375" customWidth="1"/>
    <col min="14338" max="14338" width="11.5703125" customWidth="1"/>
    <col min="14339" max="14339" width="10.5703125" customWidth="1"/>
    <col min="14340" max="14340" width="11" customWidth="1"/>
    <col min="14341" max="14341" width="5.5703125" customWidth="1"/>
    <col min="14342" max="14342" width="14" customWidth="1"/>
    <col min="14343" max="14343" width="9" customWidth="1"/>
    <col min="14344" max="14344" width="10.7109375" customWidth="1"/>
    <col min="14346" max="14346" width="14.7109375" customWidth="1"/>
    <col min="14594" max="14594" width="11.5703125" customWidth="1"/>
    <col min="14595" max="14595" width="10.5703125" customWidth="1"/>
    <col min="14596" max="14596" width="11" customWidth="1"/>
    <col min="14597" max="14597" width="5.5703125" customWidth="1"/>
    <col min="14598" max="14598" width="14" customWidth="1"/>
    <col min="14599" max="14599" width="9" customWidth="1"/>
    <col min="14600" max="14600" width="10.7109375" customWidth="1"/>
    <col min="14602" max="14602" width="14.7109375" customWidth="1"/>
    <col min="14850" max="14850" width="11.5703125" customWidth="1"/>
    <col min="14851" max="14851" width="10.5703125" customWidth="1"/>
    <col min="14852" max="14852" width="11" customWidth="1"/>
    <col min="14853" max="14853" width="5.5703125" customWidth="1"/>
    <col min="14854" max="14854" width="14" customWidth="1"/>
    <col min="14855" max="14855" width="9" customWidth="1"/>
    <col min="14856" max="14856" width="10.7109375" customWidth="1"/>
    <col min="14858" max="14858" width="14.7109375" customWidth="1"/>
    <col min="15106" max="15106" width="11.5703125" customWidth="1"/>
    <col min="15107" max="15107" width="10.5703125" customWidth="1"/>
    <col min="15108" max="15108" width="11" customWidth="1"/>
    <col min="15109" max="15109" width="5.5703125" customWidth="1"/>
    <col min="15110" max="15110" width="14" customWidth="1"/>
    <col min="15111" max="15111" width="9" customWidth="1"/>
    <col min="15112" max="15112" width="10.7109375" customWidth="1"/>
    <col min="15114" max="15114" width="14.7109375" customWidth="1"/>
    <col min="15362" max="15362" width="11.5703125" customWidth="1"/>
    <col min="15363" max="15363" width="10.5703125" customWidth="1"/>
    <col min="15364" max="15364" width="11" customWidth="1"/>
    <col min="15365" max="15365" width="5.5703125" customWidth="1"/>
    <col min="15366" max="15366" width="14" customWidth="1"/>
    <col min="15367" max="15367" width="9" customWidth="1"/>
    <col min="15368" max="15368" width="10.7109375" customWidth="1"/>
    <col min="15370" max="15370" width="14.7109375" customWidth="1"/>
    <col min="15618" max="15618" width="11.5703125" customWidth="1"/>
    <col min="15619" max="15619" width="10.5703125" customWidth="1"/>
    <col min="15620" max="15620" width="11" customWidth="1"/>
    <col min="15621" max="15621" width="5.5703125" customWidth="1"/>
    <col min="15622" max="15622" width="14" customWidth="1"/>
    <col min="15623" max="15623" width="9" customWidth="1"/>
    <col min="15624" max="15624" width="10.7109375" customWidth="1"/>
    <col min="15626" max="15626" width="14.7109375" customWidth="1"/>
    <col min="15874" max="15874" width="11.5703125" customWidth="1"/>
    <col min="15875" max="15875" width="10.5703125" customWidth="1"/>
    <col min="15876" max="15876" width="11" customWidth="1"/>
    <col min="15877" max="15877" width="5.5703125" customWidth="1"/>
    <col min="15878" max="15878" width="14" customWidth="1"/>
    <col min="15879" max="15879" width="9" customWidth="1"/>
    <col min="15880" max="15880" width="10.7109375" customWidth="1"/>
    <col min="15882" max="15882" width="14.7109375" customWidth="1"/>
    <col min="16130" max="16130" width="11.5703125" customWidth="1"/>
    <col min="16131" max="16131" width="10.5703125" customWidth="1"/>
    <col min="16132" max="16132" width="11" customWidth="1"/>
    <col min="16133" max="16133" width="5.5703125" customWidth="1"/>
    <col min="16134" max="16134" width="14" customWidth="1"/>
    <col min="16135" max="16135" width="9" customWidth="1"/>
    <col min="16136" max="16136" width="10.7109375" customWidth="1"/>
    <col min="16138" max="16138" width="14.7109375" customWidth="1"/>
  </cols>
  <sheetData>
    <row r="1" spans="1:11" ht="49.5" customHeight="1" x14ac:dyDescent="0.25">
      <c r="A1" s="28" t="s">
        <v>56</v>
      </c>
      <c r="B1" s="28" t="s">
        <v>0</v>
      </c>
      <c r="C1" s="28" t="s">
        <v>1</v>
      </c>
      <c r="D1" s="28" t="s">
        <v>2</v>
      </c>
      <c r="E1" s="15"/>
      <c r="F1" s="29" t="s">
        <v>57</v>
      </c>
      <c r="G1" s="28" t="s">
        <v>58</v>
      </c>
      <c r="H1" s="29" t="s">
        <v>59</v>
      </c>
      <c r="I1" s="28" t="s">
        <v>58</v>
      </c>
      <c r="J1" s="30" t="s">
        <v>60</v>
      </c>
      <c r="K1" s="30" t="s">
        <v>58</v>
      </c>
    </row>
    <row r="2" spans="1:11" x14ac:dyDescent="0.25">
      <c r="A2" s="25">
        <v>0</v>
      </c>
      <c r="B2" s="25">
        <v>0</v>
      </c>
      <c r="C2" s="25">
        <v>0</v>
      </c>
      <c r="D2" s="25">
        <v>0</v>
      </c>
      <c r="F2" s="3">
        <v>863</v>
      </c>
      <c r="G2" s="3">
        <v>0</v>
      </c>
      <c r="H2" s="3">
        <v>327</v>
      </c>
      <c r="I2" s="3">
        <v>0</v>
      </c>
      <c r="J2" s="3">
        <v>863</v>
      </c>
      <c r="K2" s="3">
        <v>0</v>
      </c>
    </row>
    <row r="3" spans="1:11" x14ac:dyDescent="0.25">
      <c r="A3" s="25">
        <v>5</v>
      </c>
      <c r="B3" s="24">
        <f t="shared" ref="B3:D3" si="0">($A3-$A$82)*(B4-$B$82)/($A4-$A$82)+$B$82</f>
        <v>46.696425718849845</v>
      </c>
      <c r="C3" s="24">
        <f t="shared" si="0"/>
        <v>7068.8152180511179</v>
      </c>
      <c r="D3" s="24">
        <f t="shared" si="0"/>
        <v>1891.7168586261985</v>
      </c>
      <c r="F3" s="3">
        <v>863</v>
      </c>
      <c r="G3" s="31">
        <v>26000</v>
      </c>
      <c r="H3" s="3">
        <v>328</v>
      </c>
      <c r="I3" s="3">
        <v>26000</v>
      </c>
      <c r="J3" s="3">
        <v>863</v>
      </c>
      <c r="K3" s="3">
        <v>26000</v>
      </c>
    </row>
    <row r="4" spans="1:11" x14ac:dyDescent="0.25">
      <c r="A4" s="21">
        <v>12.52</v>
      </c>
      <c r="B4" s="21">
        <v>116.92785000000001</v>
      </c>
      <c r="C4" s="21">
        <v>17700.313306</v>
      </c>
      <c r="D4" s="21">
        <v>4736.8590140000006</v>
      </c>
    </row>
    <row r="5" spans="1:11" x14ac:dyDescent="0.25">
      <c r="A5" s="21">
        <v>21.91</v>
      </c>
      <c r="B5" s="21">
        <v>239.76660000000004</v>
      </c>
      <c r="C5" s="21">
        <v>20431.590090000002</v>
      </c>
      <c r="D5" s="21">
        <v>8047.4478319999989</v>
      </c>
    </row>
    <row r="6" spans="1:11" x14ac:dyDescent="0.25">
      <c r="A6" s="21">
        <v>31.3</v>
      </c>
      <c r="B6" s="21">
        <v>343.85700000000003</v>
      </c>
      <c r="C6" s="21">
        <v>21855.636394000001</v>
      </c>
      <c r="D6" s="21">
        <v>10883.499001999999</v>
      </c>
    </row>
    <row r="7" spans="1:11" x14ac:dyDescent="0.25">
      <c r="A7" s="21">
        <v>45.67</v>
      </c>
      <c r="B7" s="21">
        <v>500.23965000000004</v>
      </c>
      <c r="C7" s="21">
        <v>22583.861346000002</v>
      </c>
      <c r="D7" s="21">
        <v>14204.487880000001</v>
      </c>
    </row>
    <row r="8" spans="1:11" x14ac:dyDescent="0.25">
      <c r="A8" s="21">
        <v>60.04</v>
      </c>
      <c r="B8" s="21">
        <v>669.30420000000004</v>
      </c>
      <c r="C8" s="21">
        <v>22485.340405999999</v>
      </c>
      <c r="D8" s="21">
        <v>16511.755494000001</v>
      </c>
    </row>
    <row r="9" spans="1:11" x14ac:dyDescent="0.25">
      <c r="A9" s="21">
        <v>74.41</v>
      </c>
      <c r="B9" s="21">
        <v>823.94835</v>
      </c>
      <c r="C9" s="21">
        <v>21889.887412000004</v>
      </c>
      <c r="D9" s="21">
        <v>17973.458404000001</v>
      </c>
    </row>
    <row r="10" spans="1:11" x14ac:dyDescent="0.25">
      <c r="A10" s="21">
        <v>88.78</v>
      </c>
      <c r="B10" s="21">
        <v>983.14005000000009</v>
      </c>
      <c r="C10" s="21">
        <v>21129.379102000003</v>
      </c>
      <c r="D10" s="21">
        <v>18832.113298000004</v>
      </c>
    </row>
    <row r="11" spans="1:11" x14ac:dyDescent="0.25">
      <c r="A11" s="21">
        <v>103.15</v>
      </c>
      <c r="B11" s="21">
        <v>1168.00665</v>
      </c>
      <c r="C11" s="21">
        <v>20363.924844000001</v>
      </c>
      <c r="D11" s="21">
        <v>19289.167896000003</v>
      </c>
    </row>
    <row r="12" spans="1:11" x14ac:dyDescent="0.25">
      <c r="A12" s="21">
        <v>117.52</v>
      </c>
      <c r="B12" s="21">
        <v>1333.4935499999999</v>
      </c>
      <c r="C12" s="21">
        <v>19791.720672000003</v>
      </c>
      <c r="D12" s="21">
        <v>19512.721830000002</v>
      </c>
    </row>
    <row r="13" spans="1:11" x14ac:dyDescent="0.25">
      <c r="A13" s="21">
        <v>131.88999999999999</v>
      </c>
      <c r="B13" s="21">
        <v>1475.3643000000002</v>
      </c>
      <c r="C13" s="21">
        <v>19358.641589999999</v>
      </c>
      <c r="D13" s="21">
        <v>19590.26555</v>
      </c>
    </row>
    <row r="14" spans="1:11" x14ac:dyDescent="0.25">
      <c r="A14" s="21">
        <v>146.26</v>
      </c>
      <c r="B14" s="21">
        <v>1621.55385</v>
      </c>
      <c r="C14" s="21">
        <v>18907.005742000005</v>
      </c>
      <c r="D14" s="21">
        <v>19513.374372000002</v>
      </c>
    </row>
    <row r="15" spans="1:11" x14ac:dyDescent="0.25">
      <c r="A15" s="21">
        <v>160.63</v>
      </c>
      <c r="B15" s="21">
        <v>1766.5905</v>
      </c>
      <c r="C15" s="21">
        <v>18464.506076000001</v>
      </c>
      <c r="D15" s="21">
        <v>19362.459451999996</v>
      </c>
    </row>
    <row r="16" spans="1:11" x14ac:dyDescent="0.25">
      <c r="A16" s="21">
        <v>175</v>
      </c>
      <c r="B16" s="21">
        <v>1921.5549000000001</v>
      </c>
      <c r="C16" s="21">
        <v>18060.990487999999</v>
      </c>
      <c r="D16" s="21">
        <v>19176.774352</v>
      </c>
    </row>
    <row r="17" spans="1:5" x14ac:dyDescent="0.25">
      <c r="A17" s="21">
        <v>196.25</v>
      </c>
      <c r="B17" s="21">
        <v>2104.7745000000004</v>
      </c>
      <c r="C17" s="21">
        <v>17515.885567999998</v>
      </c>
      <c r="D17" s="21">
        <v>18845.684486000002</v>
      </c>
    </row>
    <row r="18" spans="1:5" x14ac:dyDescent="0.25">
      <c r="A18" s="21">
        <v>217.5</v>
      </c>
      <c r="B18" s="21">
        <v>2252.88555</v>
      </c>
      <c r="C18" s="21">
        <v>17012.148978000001</v>
      </c>
      <c r="D18" s="21">
        <v>18415.231838</v>
      </c>
    </row>
    <row r="19" spans="1:5" x14ac:dyDescent="0.25">
      <c r="A19" s="21">
        <v>238.75</v>
      </c>
      <c r="B19" s="21">
        <v>2368.6330500000004</v>
      </c>
      <c r="C19" s="21">
        <v>16529.119338</v>
      </c>
      <c r="D19" s="21">
        <v>17975.720765999999</v>
      </c>
    </row>
    <row r="20" spans="1:5" x14ac:dyDescent="0.25">
      <c r="A20" s="21">
        <v>260</v>
      </c>
      <c r="B20" s="21">
        <v>2473.5286500000002</v>
      </c>
      <c r="C20" s="21">
        <v>16119.194028</v>
      </c>
      <c r="D20" s="21">
        <v>17531.086877999998</v>
      </c>
    </row>
    <row r="21" spans="1:5" x14ac:dyDescent="0.25">
      <c r="A21" s="21">
        <v>281.25</v>
      </c>
      <c r="B21" s="21">
        <v>2590.9688999999998</v>
      </c>
      <c r="C21" s="21">
        <v>15755.845358</v>
      </c>
      <c r="D21" s="21">
        <v>17081.487811999999</v>
      </c>
    </row>
    <row r="22" spans="1:5" x14ac:dyDescent="0.25">
      <c r="A22" s="21">
        <v>302.5</v>
      </c>
      <c r="B22" s="21">
        <v>2701.8486000000003</v>
      </c>
      <c r="C22" s="21">
        <v>15439.862254</v>
      </c>
      <c r="D22" s="21">
        <v>16684.55977</v>
      </c>
    </row>
    <row r="23" spans="1:5" x14ac:dyDescent="0.25">
      <c r="A23" s="21">
        <v>323.75</v>
      </c>
      <c r="B23" s="21">
        <v>2775.7074000000002</v>
      </c>
      <c r="C23" s="21">
        <v>15198.585123999999</v>
      </c>
      <c r="D23" s="21">
        <v>16316.700806000001</v>
      </c>
    </row>
    <row r="24" spans="1:5" x14ac:dyDescent="0.25">
      <c r="A24" s="21">
        <v>345</v>
      </c>
      <c r="B24" s="21">
        <v>2800.4856</v>
      </c>
      <c r="C24" s="21">
        <v>14986.338732000002</v>
      </c>
      <c r="D24" s="21">
        <v>15962.083994000002</v>
      </c>
    </row>
    <row r="25" spans="1:5" x14ac:dyDescent="0.25">
      <c r="A25" s="21">
        <v>402.5</v>
      </c>
      <c r="B25" s="21">
        <v>2775.7988999999998</v>
      </c>
      <c r="C25" s="21">
        <v>14532.069786000002</v>
      </c>
      <c r="D25" s="21">
        <v>15133.578950000001</v>
      </c>
    </row>
    <row r="26" spans="1:5" x14ac:dyDescent="0.25">
      <c r="A26" s="21">
        <v>460</v>
      </c>
      <c r="B26" s="21">
        <v>2636.3163</v>
      </c>
      <c r="C26" s="21">
        <v>14162.747162</v>
      </c>
      <c r="D26" s="21">
        <v>14460.672518000001</v>
      </c>
    </row>
    <row r="27" spans="1:5" x14ac:dyDescent="0.25">
      <c r="A27" s="21">
        <v>517.5</v>
      </c>
      <c r="B27" s="21">
        <v>2477.0879999999997</v>
      </c>
      <c r="C27" s="21">
        <v>13920.411682</v>
      </c>
      <c r="D27" s="21">
        <v>13901.278604000001</v>
      </c>
    </row>
    <row r="28" spans="1:5" x14ac:dyDescent="0.25">
      <c r="A28" s="21">
        <v>575</v>
      </c>
      <c r="B28" s="21">
        <v>2367.8370000000004</v>
      </c>
      <c r="C28" s="21">
        <v>13716.011843999999</v>
      </c>
      <c r="D28" s="21">
        <v>13466.348656000002</v>
      </c>
    </row>
    <row r="29" spans="1:5" x14ac:dyDescent="0.25">
      <c r="A29" s="21">
        <v>632.5</v>
      </c>
      <c r="B29" s="21">
        <v>2232.4536000000003</v>
      </c>
      <c r="C29" s="21">
        <v>13562.070968</v>
      </c>
      <c r="D29" s="21">
        <v>13127.023483999999</v>
      </c>
    </row>
    <row r="30" spans="1:5" x14ac:dyDescent="0.25">
      <c r="A30" s="21">
        <v>690</v>
      </c>
      <c r="B30" s="21">
        <v>2149.9571999999998</v>
      </c>
      <c r="C30" s="21">
        <v>13455.647598</v>
      </c>
      <c r="D30" s="21">
        <v>12886.516566000002</v>
      </c>
    </row>
    <row r="31" spans="1:5" x14ac:dyDescent="0.25">
      <c r="A31" s="21">
        <v>747.5</v>
      </c>
      <c r="B31" s="21">
        <v>2135.4590760000001</v>
      </c>
      <c r="C31" s="21">
        <v>13367.216592000001</v>
      </c>
      <c r="D31" s="21">
        <v>12695.341258</v>
      </c>
    </row>
    <row r="32" spans="1:5" x14ac:dyDescent="0.25">
      <c r="A32" s="21">
        <v>805</v>
      </c>
      <c r="B32" s="21">
        <v>2150.8687940000004</v>
      </c>
      <c r="C32" s="21">
        <v>13295.232740000001</v>
      </c>
      <c r="D32" s="21">
        <v>12568.159768</v>
      </c>
      <c r="E32" s="16"/>
    </row>
    <row r="33" spans="1:5" x14ac:dyDescent="0.25">
      <c r="A33" s="21">
        <v>862.5</v>
      </c>
      <c r="B33" s="21">
        <v>2180.798734</v>
      </c>
      <c r="C33" s="21">
        <v>13200.923629999999</v>
      </c>
      <c r="D33" s="21">
        <v>12502.757376</v>
      </c>
      <c r="E33" s="16"/>
    </row>
    <row r="34" spans="1:5" x14ac:dyDescent="0.25">
      <c r="A34" s="21">
        <v>900</v>
      </c>
      <c r="B34" s="25">
        <f>GROWTH($B$28:$B$33,$A$28:$A$33,A34)</f>
        <v>2098.8846608142248</v>
      </c>
      <c r="C34" s="26">
        <f t="shared" ref="C34:C65" si="1">GROWTH($C$31:$C$33,$A$31:$A$33,$A34)</f>
        <v>13150.913565456298</v>
      </c>
      <c r="D34" s="27">
        <f t="shared" ref="D34:D65" si="2">GROWTH($D$31:$D$33,$A$31:$A$33,A34)</f>
        <v>12430.537772983398</v>
      </c>
      <c r="E34" s="16"/>
    </row>
    <row r="35" spans="1:5" x14ac:dyDescent="0.25">
      <c r="A35" s="21">
        <v>1000</v>
      </c>
      <c r="B35" s="25">
        <f t="shared" ref="B35:B65" si="3">GROWTH($B$28:$B$33,$A$28:$A$33,A35)</f>
        <v>2044.3430802501869</v>
      </c>
      <c r="C35" s="26">
        <f t="shared" si="1"/>
        <v>13008.534925327956</v>
      </c>
      <c r="D35" s="27">
        <f t="shared" si="2"/>
        <v>12266.40339484674</v>
      </c>
      <c r="E35" s="16"/>
    </row>
    <row r="36" spans="1:5" x14ac:dyDescent="0.25">
      <c r="A36" s="21">
        <v>1200</v>
      </c>
      <c r="B36" s="25">
        <f t="shared" si="3"/>
        <v>1939.4750384712104</v>
      </c>
      <c r="C36" s="26">
        <f t="shared" si="1"/>
        <v>12728.385352319672</v>
      </c>
      <c r="D36" s="27">
        <f t="shared" si="2"/>
        <v>11944.607774599468</v>
      </c>
      <c r="E36" s="16"/>
    </row>
    <row r="37" spans="1:5" x14ac:dyDescent="0.25">
      <c r="A37" s="21">
        <v>1500</v>
      </c>
      <c r="B37" s="25">
        <f t="shared" si="3"/>
        <v>1792.1725262376601</v>
      </c>
      <c r="C37" s="26">
        <f t="shared" si="1"/>
        <v>12319.43262882548</v>
      </c>
      <c r="D37" s="27">
        <f t="shared" si="2"/>
        <v>11477.673572507041</v>
      </c>
      <c r="E37" s="16"/>
    </row>
    <row r="38" spans="1:5" x14ac:dyDescent="0.25">
      <c r="A38" s="21">
        <v>2000</v>
      </c>
      <c r="B38" s="25">
        <f t="shared" si="3"/>
        <v>1571.1073130680231</v>
      </c>
      <c r="C38" s="26">
        <f t="shared" si="1"/>
        <v>11666.834210566847</v>
      </c>
      <c r="D38" s="27">
        <f t="shared" si="2"/>
        <v>10739.659083148266</v>
      </c>
      <c r="E38" s="16"/>
    </row>
    <row r="39" spans="1:5" x14ac:dyDescent="0.25">
      <c r="A39" s="21">
        <v>2500</v>
      </c>
      <c r="B39" s="25">
        <f t="shared" si="3"/>
        <v>1377.3105842425412</v>
      </c>
      <c r="C39" s="26">
        <f t="shared" si="1"/>
        <v>11048.805947310091</v>
      </c>
      <c r="D39" s="27">
        <f t="shared" si="2"/>
        <v>10049.098930512235</v>
      </c>
      <c r="E39" s="16"/>
    </row>
    <row r="40" spans="1:5" x14ac:dyDescent="0.25">
      <c r="A40" s="21">
        <v>3000</v>
      </c>
      <c r="B40" s="25">
        <f t="shared" si="3"/>
        <v>1207.4187610788611</v>
      </c>
      <c r="C40" s="26">
        <f t="shared" si="1"/>
        <v>10463.516551109338</v>
      </c>
      <c r="D40" s="27">
        <f t="shared" si="2"/>
        <v>9402.9418004225136</v>
      </c>
      <c r="E40" s="16"/>
    </row>
    <row r="41" spans="1:5" x14ac:dyDescent="0.25">
      <c r="A41" s="21">
        <v>3500</v>
      </c>
      <c r="B41" s="25">
        <f t="shared" si="3"/>
        <v>1058.483163699035</v>
      </c>
      <c r="C41" s="26">
        <f t="shared" si="1"/>
        <v>9909.231743000606</v>
      </c>
      <c r="D41" s="27">
        <f t="shared" si="2"/>
        <v>8798.3325782251159</v>
      </c>
      <c r="E41" s="16"/>
    </row>
    <row r="42" spans="1:5" x14ac:dyDescent="0.25">
      <c r="A42" s="21">
        <v>4000</v>
      </c>
      <c r="B42" s="25">
        <f t="shared" si="3"/>
        <v>927.91883309252444</v>
      </c>
      <c r="C42" s="26">
        <f t="shared" si="1"/>
        <v>9384.3091141362474</v>
      </c>
      <c r="D42" s="27">
        <f t="shared" si="2"/>
        <v>8232.5997331578765</v>
      </c>
      <c r="E42" s="16"/>
    </row>
    <row r="43" spans="1:5" x14ac:dyDescent="0.25">
      <c r="A43" s="21">
        <v>4500</v>
      </c>
      <c r="B43" s="25">
        <f t="shared" si="3"/>
        <v>813.45966599863175</v>
      </c>
      <c r="C43" s="26">
        <f t="shared" si="1"/>
        <v>8887.1932591409641</v>
      </c>
      <c r="D43" s="27">
        <f t="shared" si="2"/>
        <v>7703.2435139049376</v>
      </c>
      <c r="E43" s="16"/>
    </row>
    <row r="44" spans="1:5" x14ac:dyDescent="0.25">
      <c r="A44" s="21">
        <v>5000</v>
      </c>
      <c r="B44" s="25">
        <f t="shared" si="3"/>
        <v>713.11908391951431</v>
      </c>
      <c r="C44" s="26">
        <f t="shared" si="1"/>
        <v>8416.4111672690015</v>
      </c>
      <c r="D44" s="27">
        <f t="shared" si="2"/>
        <v>7207.9249031771851</v>
      </c>
      <c r="E44" s="16"/>
    </row>
    <row r="45" spans="1:5" x14ac:dyDescent="0.25">
      <c r="A45" s="21">
        <v>6000</v>
      </c>
      <c r="B45" s="25">
        <f t="shared" si="3"/>
        <v>548.04236072607023</v>
      </c>
      <c r="C45" s="26">
        <f t="shared" si="1"/>
        <v>7548.3422460823585</v>
      </c>
      <c r="D45" s="27">
        <f t="shared" si="2"/>
        <v>6310.7867616336953</v>
      </c>
      <c r="E45" s="16"/>
    </row>
    <row r="46" spans="1:5" x14ac:dyDescent="0.25">
      <c r="A46" s="21">
        <v>7000</v>
      </c>
      <c r="B46" s="25">
        <f t="shared" si="3"/>
        <v>421.17850429606898</v>
      </c>
      <c r="C46" s="26">
        <f t="shared" si="1"/>
        <v>6769.8059816248251</v>
      </c>
      <c r="D46" s="27">
        <f t="shared" si="2"/>
        <v>5525.3113879219482</v>
      </c>
      <c r="E46" s="16"/>
    </row>
    <row r="47" spans="1:5" x14ac:dyDescent="0.25">
      <c r="A47" s="21">
        <v>8000</v>
      </c>
      <c r="B47" s="25">
        <f t="shared" si="3"/>
        <v>323.68179030186309</v>
      </c>
      <c r="C47" s="26">
        <f t="shared" si="1"/>
        <v>6071.5679727730276</v>
      </c>
      <c r="D47" s="27">
        <f t="shared" si="2"/>
        <v>4837.6006172638927</v>
      </c>
      <c r="E47" s="16"/>
    </row>
    <row r="48" spans="1:5" x14ac:dyDescent="0.25">
      <c r="A48" s="21">
        <v>9000</v>
      </c>
      <c r="B48" s="25">
        <f t="shared" si="3"/>
        <v>248.75415127874339</v>
      </c>
      <c r="C48" s="26">
        <f t="shared" si="1"/>
        <v>5445.34625483542</v>
      </c>
      <c r="D48" s="27">
        <f t="shared" si="2"/>
        <v>4235.486127226859</v>
      </c>
      <c r="E48" s="16"/>
    </row>
    <row r="49" spans="1:5" x14ac:dyDescent="0.25">
      <c r="A49" s="21">
        <v>10000</v>
      </c>
      <c r="B49" s="25">
        <f t="shared" si="3"/>
        <v>191.17117376513664</v>
      </c>
      <c r="C49" s="26">
        <f t="shared" si="1"/>
        <v>4883.7130652277729</v>
      </c>
      <c r="D49" s="27">
        <f t="shared" si="2"/>
        <v>3708.3141319916413</v>
      </c>
      <c r="E49" s="16"/>
    </row>
    <row r="50" spans="1:5" x14ac:dyDescent="0.25">
      <c r="A50" s="21">
        <v>11000</v>
      </c>
      <c r="B50" s="25">
        <f t="shared" si="3"/>
        <v>146.91782022880773</v>
      </c>
      <c r="C50" s="26">
        <f t="shared" si="1"/>
        <v>4380.0067410400716</v>
      </c>
      <c r="D50" s="27">
        <f t="shared" si="2"/>
        <v>3246.756874761063</v>
      </c>
      <c r="E50" s="16"/>
    </row>
    <row r="51" spans="1:5" x14ac:dyDescent="0.25">
      <c r="A51" s="21">
        <v>12000</v>
      </c>
      <c r="B51" s="25">
        <f t="shared" si="3"/>
        <v>112.90847608281324</v>
      </c>
      <c r="C51" s="26">
        <f t="shared" si="1"/>
        <v>3928.2527034912368</v>
      </c>
      <c r="D51" s="27">
        <f t="shared" si="2"/>
        <v>2842.6475828644793</v>
      </c>
      <c r="E51" s="16"/>
    </row>
    <row r="52" spans="1:5" x14ac:dyDescent="0.25">
      <c r="A52" s="21">
        <v>13000</v>
      </c>
      <c r="B52" s="25">
        <f t="shared" si="3"/>
        <v>86.771801756173261</v>
      </c>
      <c r="C52" s="26">
        <f t="shared" si="1"/>
        <v>3523.0925920497416</v>
      </c>
      <c r="D52" s="27">
        <f t="shared" si="2"/>
        <v>2488.8359652614704</v>
      </c>
      <c r="E52" s="16"/>
    </row>
    <row r="53" spans="1:5" x14ac:dyDescent="0.25">
      <c r="A53" s="21">
        <v>14000</v>
      </c>
      <c r="B53" s="25">
        <f t="shared" si="3"/>
        <v>66.685388389178172</v>
      </c>
      <c r="C53" s="26">
        <f t="shared" si="1"/>
        <v>3159.7207076633417</v>
      </c>
      <c r="D53" s="27">
        <f t="shared" si="2"/>
        <v>2179.061695624302</v>
      </c>
      <c r="E53" s="16"/>
    </row>
    <row r="54" spans="1:5" x14ac:dyDescent="0.25">
      <c r="A54" s="21">
        <v>15000</v>
      </c>
      <c r="B54" s="25">
        <f t="shared" si="3"/>
        <v>51.248688336694208</v>
      </c>
      <c r="C54" s="26">
        <f t="shared" si="1"/>
        <v>2833.8270112361474</v>
      </c>
      <c r="D54" s="27">
        <f t="shared" si="2"/>
        <v>1907.843642414663</v>
      </c>
      <c r="E54" s="16"/>
    </row>
    <row r="55" spans="1:5" x14ac:dyDescent="0.25">
      <c r="A55" s="21">
        <v>16000</v>
      </c>
      <c r="B55" s="25">
        <f t="shared" si="3"/>
        <v>39.385360416643216</v>
      </c>
      <c r="C55" s="26">
        <f t="shared" si="1"/>
        <v>2541.5460012446229</v>
      </c>
      <c r="D55" s="27">
        <f t="shared" si="2"/>
        <v>1670.3828859968216</v>
      </c>
      <c r="E55" s="16"/>
    </row>
    <row r="56" spans="1:5" x14ac:dyDescent="0.25">
      <c r="A56" s="21">
        <v>17000</v>
      </c>
      <c r="B56" s="25">
        <f t="shared" si="3"/>
        <v>30.268220816848057</v>
      </c>
      <c r="C56" s="26">
        <f t="shared" si="1"/>
        <v>2279.410864117935</v>
      </c>
      <c r="D56" s="27">
        <f t="shared" si="2"/>
        <v>1462.4778067764921</v>
      </c>
      <c r="E56" s="16"/>
    </row>
    <row r="57" spans="1:5" x14ac:dyDescent="0.25">
      <c r="A57" s="21">
        <v>18000</v>
      </c>
      <c r="B57" s="25">
        <f t="shared" si="3"/>
        <v>23.261566778257201</v>
      </c>
      <c r="C57" s="26">
        <f t="shared" si="1"/>
        <v>2044.3123535495615</v>
      </c>
      <c r="D57" s="27">
        <f t="shared" si="2"/>
        <v>1280.4497419388958</v>
      </c>
      <c r="E57" s="16"/>
    </row>
    <row r="58" spans="1:5" x14ac:dyDescent="0.25">
      <c r="A58" s="21">
        <v>19000</v>
      </c>
      <c r="B58" s="25">
        <f t="shared" si="3"/>
        <v>17.876851508831642</v>
      </c>
      <c r="C58" s="26">
        <f t="shared" si="1"/>
        <v>1833.4619109980333</v>
      </c>
      <c r="D58" s="27">
        <f t="shared" si="2"/>
        <v>1121.0778953597855</v>
      </c>
      <c r="E58" s="16"/>
    </row>
    <row r="59" spans="1:5" x14ac:dyDescent="0.25">
      <c r="A59" s="21">
        <v>20000</v>
      </c>
      <c r="B59" s="25">
        <f t="shared" si="3"/>
        <v>13.73861971187306</v>
      </c>
      <c r="C59" s="26">
        <f t="shared" si="1"/>
        <v>1644.3585899404302</v>
      </c>
      <c r="D59" s="27">
        <f t="shared" si="2"/>
        <v>981.54234898842549</v>
      </c>
      <c r="E59" s="16"/>
    </row>
    <row r="60" spans="1:5" x14ac:dyDescent="0.25">
      <c r="A60" s="21">
        <v>21000</v>
      </c>
      <c r="B60" s="25">
        <f t="shared" si="3"/>
        <v>10.558328545394005</v>
      </c>
      <c r="C60" s="26">
        <f t="shared" si="1"/>
        <v>1474.7593915594471</v>
      </c>
      <c r="D60" s="27">
        <f t="shared" si="2"/>
        <v>859.3741673485813</v>
      </c>
      <c r="E60" s="16"/>
    </row>
    <row r="61" spans="1:5" x14ac:dyDescent="0.25">
      <c r="A61" s="21">
        <v>22000</v>
      </c>
      <c r="B61" s="25">
        <f t="shared" si="3"/>
        <v>8.1142286496321923</v>
      </c>
      <c r="C61" s="26">
        <f t="shared" si="1"/>
        <v>1322.6526600086543</v>
      </c>
      <c r="D61" s="27">
        <f t="shared" si="2"/>
        <v>752.41171230888585</v>
      </c>
      <c r="E61" s="16"/>
    </row>
    <row r="62" spans="1:5" x14ac:dyDescent="0.25">
      <c r="A62" s="21">
        <v>23000</v>
      </c>
      <c r="B62" s="25">
        <f t="shared" si="3"/>
        <v>6.2359024248430268</v>
      </c>
      <c r="C62" s="26">
        <f t="shared" si="1"/>
        <v>1186.2342216909697</v>
      </c>
      <c r="D62" s="27">
        <f t="shared" si="2"/>
        <v>658.762395158147</v>
      </c>
      <c r="E62" s="16"/>
    </row>
    <row r="63" spans="1:5" x14ac:dyDescent="0.25">
      <c r="A63" s="21">
        <v>24000</v>
      </c>
      <c r="B63" s="25">
        <f t="shared" si="3"/>
        <v>4.7923814734905026</v>
      </c>
      <c r="C63" s="26">
        <f t="shared" si="1"/>
        <v>1063.8859855327203</v>
      </c>
      <c r="D63" s="27">
        <f t="shared" si="2"/>
        <v>576.76918922860011</v>
      </c>
      <c r="E63" s="16"/>
    </row>
    <row r="64" spans="1:5" x14ac:dyDescent="0.25">
      <c r="A64" s="21">
        <v>25000</v>
      </c>
      <c r="B64" s="25">
        <f t="shared" si="3"/>
        <v>3.683014682198642</v>
      </c>
      <c r="C64" s="26">
        <f t="shared" si="1"/>
        <v>954.15675042613157</v>
      </c>
      <c r="D64" s="27">
        <f t="shared" si="2"/>
        <v>504.98131054301501</v>
      </c>
    </row>
    <row r="65" spans="1:4" x14ac:dyDescent="0.25">
      <c r="A65" s="21">
        <v>26000</v>
      </c>
      <c r="B65" s="25">
        <f t="shared" si="3"/>
        <v>2.8304502102607181</v>
      </c>
      <c r="C65" s="26">
        <f t="shared" si="1"/>
        <v>855.74499219282689</v>
      </c>
      <c r="D65" s="27">
        <f t="shared" si="2"/>
        <v>442.1285477103915</v>
      </c>
    </row>
    <row r="66" spans="1:4" x14ac:dyDescent="0.25">
      <c r="A66" s="16"/>
    </row>
    <row r="67" spans="1:4" x14ac:dyDescent="0.25">
      <c r="A67" s="16"/>
    </row>
    <row r="68" spans="1:4" x14ac:dyDescent="0.25">
      <c r="A68" s="16"/>
    </row>
    <row r="69" spans="1:4" x14ac:dyDescent="0.25">
      <c r="A69" s="16"/>
    </row>
    <row r="70" spans="1:4" x14ac:dyDescent="0.25">
      <c r="A70" s="16"/>
    </row>
    <row r="71" spans="1:4" x14ac:dyDescent="0.25">
      <c r="A71" s="16"/>
    </row>
    <row r="72" spans="1:4" x14ac:dyDescent="0.25">
      <c r="A72" s="16"/>
    </row>
    <row r="73" spans="1:4" x14ac:dyDescent="0.25">
      <c r="A73" s="16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F4" sqref="F4:F33"/>
    </sheetView>
  </sheetViews>
  <sheetFormatPr defaultRowHeight="15" x14ac:dyDescent="0.25"/>
  <cols>
    <col min="2" max="5" width="11.7109375" customWidth="1"/>
    <col min="6" max="6" width="11.28515625" customWidth="1"/>
    <col min="7" max="7" width="10.85546875" customWidth="1"/>
    <col min="8" max="8" width="11.5703125" customWidth="1"/>
    <col min="9" max="11" width="11.28515625" customWidth="1"/>
    <col min="13" max="13" width="10.85546875" customWidth="1"/>
    <col min="14" max="14" width="10.7109375" customWidth="1"/>
    <col min="15" max="16" width="12.7109375" customWidth="1"/>
    <col min="17" max="17" width="11.7109375" customWidth="1"/>
  </cols>
  <sheetData>
    <row r="1" spans="1:12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x14ac:dyDescent="0.25">
      <c r="A2" s="3"/>
      <c r="B2" s="32" t="s">
        <v>48</v>
      </c>
      <c r="C2" s="32"/>
      <c r="D2" s="32"/>
      <c r="E2" s="6"/>
      <c r="F2" s="22" t="s">
        <v>51</v>
      </c>
      <c r="G2" s="22"/>
      <c r="H2" s="22"/>
      <c r="I2" s="6"/>
      <c r="J2" s="6"/>
      <c r="K2" s="6"/>
      <c r="L2" s="9"/>
    </row>
    <row r="3" spans="1:12" ht="41.25" customHeight="1" x14ac:dyDescent="0.25">
      <c r="A3" s="3"/>
      <c r="B3" s="20" t="s">
        <v>5</v>
      </c>
      <c r="C3" s="20" t="s">
        <v>1</v>
      </c>
      <c r="D3" s="20" t="s">
        <v>50</v>
      </c>
      <c r="E3" s="7"/>
      <c r="F3" s="18" t="s">
        <v>5</v>
      </c>
      <c r="G3" s="18" t="s">
        <v>1</v>
      </c>
      <c r="H3" s="18" t="s">
        <v>50</v>
      </c>
      <c r="I3" s="7"/>
      <c r="J3" s="7"/>
      <c r="K3" s="7"/>
    </row>
    <row r="4" spans="1:12" ht="13.5" customHeight="1" x14ac:dyDescent="0.25">
      <c r="A4" s="3"/>
      <c r="B4" s="21">
        <v>12.52</v>
      </c>
      <c r="C4" s="21">
        <v>22335.514449999999</v>
      </c>
      <c r="D4" s="21">
        <v>12082.987499999999</v>
      </c>
      <c r="E4" s="8"/>
      <c r="F4" s="33">
        <v>12.52</v>
      </c>
      <c r="G4" s="4">
        <f t="shared" ref="G4:G33" si="0">C4/MAX(C$4:C$33)</f>
        <v>0.83122717802932156</v>
      </c>
      <c r="H4" s="4">
        <f>$D4/MAX($D$4:$D$33)</f>
        <v>0.57506168293228344</v>
      </c>
      <c r="I4" s="10"/>
      <c r="J4" s="10"/>
      <c r="K4" s="10"/>
    </row>
    <row r="5" spans="1:12" ht="13.5" customHeight="1" x14ac:dyDescent="0.25">
      <c r="A5" s="3"/>
      <c r="B5" s="21">
        <v>21.91</v>
      </c>
      <c r="C5" s="21">
        <v>25727.067986000002</v>
      </c>
      <c r="D5" s="21">
        <v>13973.185100000002</v>
      </c>
      <c r="E5" s="8"/>
      <c r="F5" s="33">
        <v>21.91</v>
      </c>
      <c r="G5" s="4">
        <f t="shared" si="0"/>
        <v>0.95744551435533576</v>
      </c>
      <c r="H5" s="4">
        <f t="shared" ref="H5:H33" si="1">D5/MAX(D$4:D$33)</f>
        <v>0.66502124077595126</v>
      </c>
      <c r="I5" s="10"/>
      <c r="J5" s="10"/>
      <c r="K5" s="10"/>
    </row>
    <row r="6" spans="1:12" ht="13.5" customHeight="1" x14ac:dyDescent="0.25">
      <c r="A6" s="3"/>
      <c r="B6" s="21">
        <v>31.3</v>
      </c>
      <c r="C6" s="21">
        <v>26870.529550000003</v>
      </c>
      <c r="D6" s="21">
        <v>15406.468049999999</v>
      </c>
      <c r="E6" s="8"/>
      <c r="F6" s="33">
        <v>31.3</v>
      </c>
      <c r="G6" s="4">
        <f t="shared" si="0"/>
        <v>1</v>
      </c>
      <c r="H6" s="4">
        <f t="shared" si="1"/>
        <v>0.73323500871580438</v>
      </c>
      <c r="I6" s="10"/>
      <c r="J6" s="10"/>
      <c r="K6" s="10"/>
    </row>
    <row r="7" spans="1:12" ht="13.5" customHeight="1" x14ac:dyDescent="0.25">
      <c r="A7" s="3"/>
      <c r="B7" s="21">
        <v>45.67</v>
      </c>
      <c r="C7" s="21">
        <v>26533.394789999998</v>
      </c>
      <c r="D7" s="21">
        <v>17337.608602</v>
      </c>
      <c r="E7" s="8"/>
      <c r="F7" s="33">
        <v>45.67</v>
      </c>
      <c r="G7" s="4">
        <f t="shared" si="0"/>
        <v>0.98745336375404613</v>
      </c>
      <c r="H7" s="4">
        <f t="shared" si="1"/>
        <v>0.82514315111948555</v>
      </c>
      <c r="I7" s="10"/>
      <c r="J7" s="10"/>
      <c r="K7" s="10"/>
    </row>
    <row r="8" spans="1:12" ht="13.5" customHeight="1" x14ac:dyDescent="0.25">
      <c r="A8" s="3"/>
      <c r="B8" s="21">
        <v>60.04</v>
      </c>
      <c r="C8" s="21">
        <v>25317.640449999999</v>
      </c>
      <c r="D8" s="21">
        <v>19339.813549999999</v>
      </c>
      <c r="E8" s="8"/>
      <c r="F8" s="33">
        <v>60.04</v>
      </c>
      <c r="G8" s="4">
        <f t="shared" si="0"/>
        <v>0.94220846682197212</v>
      </c>
      <c r="H8" s="4">
        <f t="shared" si="1"/>
        <v>0.92043343814264311</v>
      </c>
      <c r="I8" s="10"/>
      <c r="J8" s="10"/>
      <c r="K8" s="10"/>
    </row>
    <row r="9" spans="1:12" ht="13.5" customHeight="1" x14ac:dyDescent="0.25">
      <c r="A9" s="3"/>
      <c r="B9" s="21">
        <v>74.41</v>
      </c>
      <c r="C9" s="21">
        <v>24073.445449999999</v>
      </c>
      <c r="D9" s="21">
        <v>20542.385478000004</v>
      </c>
      <c r="E9" s="8"/>
      <c r="F9" s="33">
        <v>74.41</v>
      </c>
      <c r="G9" s="4">
        <f t="shared" si="0"/>
        <v>0.89590513671138261</v>
      </c>
      <c r="H9" s="4">
        <f t="shared" si="1"/>
        <v>0.97766705166436552</v>
      </c>
      <c r="I9" s="10"/>
      <c r="J9" s="10"/>
      <c r="K9" s="10"/>
    </row>
    <row r="10" spans="1:12" ht="13.5" customHeight="1" x14ac:dyDescent="0.25">
      <c r="A10" s="3"/>
      <c r="B10" s="21">
        <v>88.78</v>
      </c>
      <c r="C10" s="21">
        <v>23446.260577999998</v>
      </c>
      <c r="D10" s="21">
        <v>20596.274949999999</v>
      </c>
      <c r="E10" s="8"/>
      <c r="F10" s="33">
        <v>88.78</v>
      </c>
      <c r="G10" s="4">
        <f t="shared" si="0"/>
        <v>0.87256414259986159</v>
      </c>
      <c r="H10" s="4">
        <f t="shared" si="1"/>
        <v>0.98023179572792185</v>
      </c>
      <c r="I10" s="10"/>
      <c r="J10" s="10"/>
      <c r="K10" s="10"/>
    </row>
    <row r="11" spans="1:12" ht="13.5" customHeight="1" x14ac:dyDescent="0.25">
      <c r="A11" s="3"/>
      <c r="B11" s="21">
        <v>103.15</v>
      </c>
      <c r="C11" s="21">
        <v>22068.653500000004</v>
      </c>
      <c r="D11" s="21">
        <v>21011.637287999998</v>
      </c>
      <c r="E11" s="8"/>
      <c r="F11" s="33">
        <v>103.15</v>
      </c>
      <c r="G11" s="4">
        <f t="shared" si="0"/>
        <v>0.8212958162560664</v>
      </c>
      <c r="H11" s="4">
        <f t="shared" si="1"/>
        <v>1</v>
      </c>
      <c r="I11" s="10"/>
      <c r="J11" s="10"/>
      <c r="K11" s="10"/>
    </row>
    <row r="12" spans="1:12" ht="13.5" customHeight="1" x14ac:dyDescent="0.25">
      <c r="A12" s="3"/>
      <c r="B12" s="21">
        <v>117.52</v>
      </c>
      <c r="C12" s="21">
        <v>21315.769723999998</v>
      </c>
      <c r="D12" s="21">
        <v>19798.410749999999</v>
      </c>
      <c r="E12" s="8"/>
      <c r="F12" s="33">
        <v>117.52</v>
      </c>
      <c r="G12" s="4">
        <f t="shared" si="0"/>
        <v>0.79327687548308834</v>
      </c>
      <c r="H12" s="4">
        <f t="shared" si="1"/>
        <v>0.9422593050998036</v>
      </c>
      <c r="I12" s="10"/>
      <c r="J12" s="10"/>
      <c r="K12" s="10"/>
    </row>
    <row r="13" spans="1:12" ht="13.5" customHeight="1" x14ac:dyDescent="0.25">
      <c r="A13" s="3"/>
      <c r="B13" s="21">
        <v>131.88999999999999</v>
      </c>
      <c r="C13" s="21">
        <v>21105.995750000002</v>
      </c>
      <c r="D13" s="21">
        <v>19310.140504000003</v>
      </c>
      <c r="E13" s="8"/>
      <c r="F13" s="33">
        <v>131.88999999999999</v>
      </c>
      <c r="G13" s="4">
        <f t="shared" si="0"/>
        <v>0.78547003365625889</v>
      </c>
      <c r="H13" s="4">
        <f t="shared" si="1"/>
        <v>0.9190212185429385</v>
      </c>
      <c r="I13" s="10"/>
      <c r="J13" s="10"/>
      <c r="K13" s="10"/>
    </row>
    <row r="14" spans="1:12" ht="13.5" customHeight="1" x14ac:dyDescent="0.25">
      <c r="A14" s="3"/>
      <c r="B14" s="21">
        <v>146.26</v>
      </c>
      <c r="C14" s="21">
        <v>20836.985049999999</v>
      </c>
      <c r="D14" s="21">
        <v>18461.832731999999</v>
      </c>
      <c r="E14" s="8"/>
      <c r="F14" s="33">
        <v>146.26</v>
      </c>
      <c r="G14" s="4">
        <f t="shared" si="0"/>
        <v>0.77545866787727658</v>
      </c>
      <c r="H14" s="4">
        <f t="shared" si="1"/>
        <v>0.87864798344600092</v>
      </c>
      <c r="I14" s="10"/>
      <c r="J14" s="10"/>
      <c r="K14" s="10"/>
    </row>
    <row r="15" spans="1:12" ht="13.5" customHeight="1" x14ac:dyDescent="0.25">
      <c r="A15" s="3"/>
      <c r="B15" s="21">
        <v>160.63</v>
      </c>
      <c r="C15" s="21">
        <v>20093.520099999998</v>
      </c>
      <c r="D15" s="21">
        <v>18492.232302</v>
      </c>
      <c r="E15" s="8"/>
      <c r="F15" s="33">
        <v>160.63</v>
      </c>
      <c r="G15" s="4">
        <f t="shared" si="0"/>
        <v>0.74779025335583671</v>
      </c>
      <c r="H15" s="4">
        <f t="shared" si="1"/>
        <v>0.88009478026546462</v>
      </c>
      <c r="I15" s="10"/>
      <c r="J15" s="10"/>
      <c r="K15" s="10"/>
    </row>
    <row r="16" spans="1:12" ht="13.5" customHeight="1" x14ac:dyDescent="0.25">
      <c r="A16" s="3"/>
      <c r="B16" s="21">
        <v>175</v>
      </c>
      <c r="C16" s="21">
        <v>19639.689249999999</v>
      </c>
      <c r="D16" s="21">
        <v>17845.503700000001</v>
      </c>
      <c r="E16" s="8"/>
      <c r="F16" s="33">
        <v>175</v>
      </c>
      <c r="G16" s="4">
        <f t="shared" si="0"/>
        <v>0.73090071460835793</v>
      </c>
      <c r="H16" s="4">
        <f t="shared" si="1"/>
        <v>0.84931523685647214</v>
      </c>
      <c r="I16" s="10"/>
      <c r="J16" s="10"/>
      <c r="K16" s="10"/>
    </row>
    <row r="17" spans="1:11" ht="13.5" customHeight="1" x14ac:dyDescent="0.25">
      <c r="A17" s="3"/>
      <c r="B17" s="21">
        <v>196.25</v>
      </c>
      <c r="C17" s="21">
        <v>18558.918699999998</v>
      </c>
      <c r="D17" s="21">
        <v>16795.229399999997</v>
      </c>
      <c r="E17" s="8"/>
      <c r="F17" s="33">
        <v>196.25</v>
      </c>
      <c r="G17" s="4">
        <f t="shared" si="0"/>
        <v>0.69067930594616789</v>
      </c>
      <c r="H17" s="4">
        <f t="shared" si="1"/>
        <v>0.79932987466864169</v>
      </c>
      <c r="I17" s="10"/>
      <c r="J17" s="10"/>
      <c r="K17" s="10"/>
    </row>
    <row r="18" spans="1:11" ht="13.5" customHeight="1" x14ac:dyDescent="0.25">
      <c r="A18" s="3"/>
      <c r="B18" s="21">
        <v>217.5</v>
      </c>
      <c r="C18" s="21">
        <v>18591.826548000001</v>
      </c>
      <c r="D18" s="21">
        <v>16203.995225999999</v>
      </c>
      <c r="E18" s="8"/>
      <c r="F18" s="33">
        <v>217.5</v>
      </c>
      <c r="G18" s="4">
        <f t="shared" si="0"/>
        <v>0.6919039877276999</v>
      </c>
      <c r="H18" s="4">
        <f t="shared" si="1"/>
        <v>0.77119145947061907</v>
      </c>
      <c r="I18" s="10"/>
      <c r="J18" s="10"/>
      <c r="K18" s="10"/>
    </row>
    <row r="19" spans="1:11" ht="13.5" customHeight="1" x14ac:dyDescent="0.25">
      <c r="A19" s="3"/>
      <c r="B19" s="21">
        <v>238.75</v>
      </c>
      <c r="C19" s="21">
        <v>17938.662700000001</v>
      </c>
      <c r="D19" s="21">
        <v>14798.582750000001</v>
      </c>
      <c r="E19" s="8"/>
      <c r="F19" s="33">
        <v>238.75</v>
      </c>
      <c r="G19" s="4">
        <f t="shared" si="0"/>
        <v>0.66759617322093301</v>
      </c>
      <c r="H19" s="4">
        <f t="shared" si="1"/>
        <v>0.70430412190922653</v>
      </c>
      <c r="I19" s="10"/>
      <c r="J19" s="10"/>
      <c r="K19" s="10"/>
    </row>
    <row r="20" spans="1:11" ht="13.5" customHeight="1" x14ac:dyDescent="0.25">
      <c r="A20" s="3"/>
      <c r="B20" s="21">
        <v>260</v>
      </c>
      <c r="C20" s="21">
        <v>17686.616549999999</v>
      </c>
      <c r="D20" s="21">
        <v>13892.273644000001</v>
      </c>
      <c r="E20" s="8"/>
      <c r="F20" s="33">
        <v>260</v>
      </c>
      <c r="G20" s="4">
        <f t="shared" si="0"/>
        <v>0.65821615153096213</v>
      </c>
      <c r="H20" s="4">
        <f t="shared" si="1"/>
        <v>0.66117044824174875</v>
      </c>
      <c r="I20" s="10"/>
      <c r="J20" s="10"/>
      <c r="K20" s="10"/>
    </row>
    <row r="21" spans="1:11" ht="13.5" customHeight="1" x14ac:dyDescent="0.25">
      <c r="A21" s="3"/>
      <c r="B21" s="21">
        <v>281.25</v>
      </c>
      <c r="C21" s="21">
        <v>17479.003049999996</v>
      </c>
      <c r="D21" s="21">
        <v>14210.375368000001</v>
      </c>
      <c r="E21" s="8"/>
      <c r="F21" s="33">
        <v>281.25</v>
      </c>
      <c r="G21" s="4">
        <f t="shared" si="0"/>
        <v>0.65048971280880441</v>
      </c>
      <c r="H21" s="4">
        <f t="shared" si="1"/>
        <v>0.67630975983559927</v>
      </c>
      <c r="I21" s="10"/>
      <c r="J21" s="10"/>
      <c r="K21" s="10"/>
    </row>
    <row r="22" spans="1:11" ht="13.5" customHeight="1" x14ac:dyDescent="0.25">
      <c r="A22" s="3"/>
      <c r="B22" s="21">
        <v>302.5</v>
      </c>
      <c r="C22" s="21">
        <v>17206.021950000002</v>
      </c>
      <c r="D22" s="21">
        <v>14071.564526</v>
      </c>
      <c r="E22" s="8"/>
      <c r="F22" s="33">
        <v>302.5</v>
      </c>
      <c r="G22" s="4">
        <f t="shared" si="0"/>
        <v>0.64033058663706166</v>
      </c>
      <c r="H22" s="4">
        <f t="shared" si="1"/>
        <v>0.66970338070876756</v>
      </c>
      <c r="I22" s="10"/>
      <c r="J22" s="10"/>
      <c r="K22" s="10"/>
    </row>
    <row r="23" spans="1:11" ht="13.5" customHeight="1" x14ac:dyDescent="0.25">
      <c r="A23" s="3"/>
      <c r="B23" s="21">
        <v>323.75</v>
      </c>
      <c r="C23" s="21">
        <v>16963.556099999998</v>
      </c>
      <c r="D23" s="21">
        <v>13581.8171</v>
      </c>
      <c r="E23" s="8"/>
      <c r="F23" s="33">
        <v>323.75</v>
      </c>
      <c r="G23" s="4">
        <f t="shared" si="0"/>
        <v>0.631307100533119</v>
      </c>
      <c r="H23" s="4">
        <f t="shared" si="1"/>
        <v>0.64639499120597999</v>
      </c>
      <c r="I23" s="10"/>
      <c r="J23" s="10"/>
      <c r="K23" s="10"/>
    </row>
    <row r="24" spans="1:11" ht="13.5" customHeight="1" x14ac:dyDescent="0.25">
      <c r="A24" s="3"/>
      <c r="B24" s="21">
        <v>345</v>
      </c>
      <c r="C24" s="21">
        <v>16943.48184</v>
      </c>
      <c r="D24" s="21">
        <v>13312.800299999999</v>
      </c>
      <c r="E24" s="8"/>
      <c r="F24" s="33">
        <v>345</v>
      </c>
      <c r="G24" s="4">
        <f t="shared" si="0"/>
        <v>0.63056002705387693</v>
      </c>
      <c r="H24" s="4">
        <f t="shared" si="1"/>
        <v>0.63359176238984005</v>
      </c>
      <c r="I24" s="10"/>
      <c r="J24" s="10"/>
      <c r="K24" s="10"/>
    </row>
    <row r="25" spans="1:11" ht="13.5" customHeight="1" x14ac:dyDescent="0.25">
      <c r="A25" s="3"/>
      <c r="B25" s="21">
        <v>402.5</v>
      </c>
      <c r="C25" s="21">
        <v>15344.736200000001</v>
      </c>
      <c r="D25" s="21">
        <v>13229.735418</v>
      </c>
      <c r="E25" s="8"/>
      <c r="F25" s="33">
        <v>402.5</v>
      </c>
      <c r="G25" s="4">
        <f t="shared" si="0"/>
        <v>0.57106192013994006</v>
      </c>
      <c r="H25" s="4">
        <f t="shared" si="1"/>
        <v>0.62963848255441113</v>
      </c>
      <c r="I25" s="10"/>
      <c r="J25" s="10"/>
      <c r="K25" s="10"/>
    </row>
    <row r="26" spans="1:11" ht="13.5" customHeight="1" x14ac:dyDescent="0.25">
      <c r="A26" s="3"/>
      <c r="B26" s="21">
        <v>460</v>
      </c>
      <c r="C26" s="21">
        <v>15265.965448000001</v>
      </c>
      <c r="D26" s="21">
        <v>12675.760850000001</v>
      </c>
      <c r="E26" s="8"/>
      <c r="F26" s="33">
        <v>460</v>
      </c>
      <c r="G26" s="4">
        <f t="shared" si="0"/>
        <v>0.56813042778310263</v>
      </c>
      <c r="H26" s="4">
        <f t="shared" si="1"/>
        <v>0.6032733516316352</v>
      </c>
      <c r="I26" s="10"/>
      <c r="J26" s="10"/>
      <c r="K26" s="10"/>
    </row>
    <row r="27" spans="1:11" ht="13.5" customHeight="1" x14ac:dyDescent="0.25">
      <c r="A27" s="3"/>
      <c r="B27" s="21">
        <v>517.5</v>
      </c>
      <c r="C27" s="21">
        <v>15335.202262000003</v>
      </c>
      <c r="D27" s="21">
        <v>12339.6037</v>
      </c>
      <c r="E27" s="8"/>
      <c r="F27" s="33">
        <v>517.5</v>
      </c>
      <c r="G27" s="4">
        <f t="shared" si="0"/>
        <v>0.57070710993859075</v>
      </c>
      <c r="H27" s="4">
        <f t="shared" si="1"/>
        <v>0.5872747340373754</v>
      </c>
      <c r="I27" s="10"/>
      <c r="J27" s="10"/>
      <c r="K27" s="10"/>
    </row>
    <row r="28" spans="1:11" ht="13.5" customHeight="1" x14ac:dyDescent="0.25">
      <c r="A28" s="3"/>
      <c r="B28" s="21">
        <v>575</v>
      </c>
      <c r="C28" s="21">
        <v>15182.608418</v>
      </c>
      <c r="D28" s="21">
        <v>12275.8878</v>
      </c>
      <c r="E28" s="8"/>
      <c r="F28" s="33">
        <v>575</v>
      </c>
      <c r="G28" s="4">
        <f t="shared" si="0"/>
        <v>0.56502825483020669</v>
      </c>
      <c r="H28" s="4">
        <f t="shared" si="1"/>
        <v>0.5842423239911394</v>
      </c>
      <c r="I28" s="10"/>
      <c r="J28" s="10"/>
      <c r="K28" s="10"/>
    </row>
    <row r="29" spans="1:11" ht="13.5" customHeight="1" x14ac:dyDescent="0.25">
      <c r="A29" s="3"/>
      <c r="B29" s="21">
        <v>632.5</v>
      </c>
      <c r="C29" s="21">
        <v>15875.853998000001</v>
      </c>
      <c r="D29" s="21">
        <v>12506.416450000001</v>
      </c>
      <c r="E29" s="8"/>
      <c r="F29" s="33">
        <v>632.5</v>
      </c>
      <c r="G29" s="4">
        <f t="shared" si="0"/>
        <v>0.59082773074712247</v>
      </c>
      <c r="H29" s="4">
        <f t="shared" si="1"/>
        <v>0.59521379883815939</v>
      </c>
      <c r="I29" s="10"/>
      <c r="J29" s="10"/>
      <c r="K29" s="10"/>
    </row>
    <row r="30" spans="1:11" ht="13.5" customHeight="1" x14ac:dyDescent="0.25">
      <c r="A30" s="3"/>
      <c r="B30" s="21">
        <v>690</v>
      </c>
      <c r="C30" s="21">
        <v>15469.952546</v>
      </c>
      <c r="D30" s="21">
        <v>12160.5211</v>
      </c>
      <c r="E30" s="8"/>
      <c r="F30" s="33">
        <v>690</v>
      </c>
      <c r="G30" s="4">
        <f t="shared" si="0"/>
        <v>0.57572190816760438</v>
      </c>
      <c r="H30" s="4">
        <f t="shared" si="1"/>
        <v>0.57875171426764638</v>
      </c>
      <c r="I30" s="10"/>
      <c r="J30" s="10"/>
      <c r="K30" s="10"/>
    </row>
    <row r="31" spans="1:11" ht="13.5" customHeight="1" x14ac:dyDescent="0.25">
      <c r="A31" s="3"/>
      <c r="B31" s="21">
        <v>747.5</v>
      </c>
      <c r="C31" s="21">
        <v>15494.721563999999</v>
      </c>
      <c r="D31" s="21">
        <v>12089.01598</v>
      </c>
      <c r="E31" s="8"/>
      <c r="F31" s="33">
        <v>747.5</v>
      </c>
      <c r="G31" s="4">
        <f t="shared" si="0"/>
        <v>0.57664369937956794</v>
      </c>
      <c r="H31" s="4">
        <f t="shared" si="1"/>
        <v>0.57534859441459063</v>
      </c>
      <c r="I31" s="10"/>
      <c r="J31" s="10"/>
      <c r="K31" s="10"/>
    </row>
    <row r="32" spans="1:11" ht="13.5" customHeight="1" x14ac:dyDescent="0.25">
      <c r="A32" s="3"/>
      <c r="B32" s="21">
        <v>805</v>
      </c>
      <c r="C32" s="21">
        <v>15742.660946</v>
      </c>
      <c r="D32" s="21">
        <v>12199.881100000001</v>
      </c>
      <c r="E32" s="8"/>
      <c r="F32" s="33">
        <v>805</v>
      </c>
      <c r="G32" s="4">
        <f t="shared" si="0"/>
        <v>0.58587088567445067</v>
      </c>
      <c r="H32" s="4">
        <f t="shared" si="1"/>
        <v>0.58062496190944157</v>
      </c>
      <c r="I32" s="10"/>
      <c r="J32" s="10"/>
      <c r="K32" s="10"/>
    </row>
    <row r="33" spans="1:11" ht="13.5" customHeight="1" x14ac:dyDescent="0.25">
      <c r="A33" s="3"/>
      <c r="B33" s="21">
        <v>862.5</v>
      </c>
      <c r="C33" s="21">
        <v>15544.273250000002</v>
      </c>
      <c r="D33" s="21">
        <v>12045.406349999999</v>
      </c>
      <c r="E33" s="8"/>
      <c r="F33" s="33">
        <v>862.5</v>
      </c>
      <c r="G33" s="4">
        <f t="shared" si="0"/>
        <v>0.57848778979497262</v>
      </c>
      <c r="H33" s="4">
        <f t="shared" si="1"/>
        <v>0.57327309551832395</v>
      </c>
      <c r="I33" s="10"/>
      <c r="J33" s="10"/>
      <c r="K33" s="10"/>
    </row>
    <row r="34" spans="1:11" x14ac:dyDescent="0.25">
      <c r="B34" s="1"/>
    </row>
  </sheetData>
  <mergeCells count="2">
    <mergeCell ref="B2:D2"/>
    <mergeCell ref="F2:H2"/>
  </mergeCells>
  <conditionalFormatting sqref="G4:K33">
    <cfRule type="cellIs" dxfId="9" priority="10" stopIfTrue="1" operator="greaterThanOrEqual">
      <formula>0.8</formula>
    </cfRule>
  </conditionalFormatting>
  <conditionalFormatting sqref="G4:K33">
    <cfRule type="cellIs" dxfId="8" priority="9" stopIfTrue="1" operator="equal">
      <formula>1</formula>
    </cfRule>
  </conditionalFormatting>
  <conditionalFormatting sqref="G4:K33">
    <cfRule type="cellIs" dxfId="7" priority="8" stopIfTrue="1" operator="greaterThanOrEqual">
      <formula>0.8</formula>
    </cfRule>
  </conditionalFormatting>
  <conditionalFormatting sqref="G4:K33">
    <cfRule type="cellIs" dxfId="6" priority="7" stopIfTrue="1" operator="equal">
      <formula>1</formula>
    </cfRule>
  </conditionalFormatting>
  <conditionalFormatting sqref="G4:K33">
    <cfRule type="cellIs" dxfId="5" priority="6" stopIfTrue="1" operator="greaterThanOrEqual">
      <formula>0.8</formula>
    </cfRule>
  </conditionalFormatting>
  <conditionalFormatting sqref="G4:K33">
    <cfRule type="cellIs" dxfId="4" priority="5" stopIfTrue="1" operator="equal">
      <formula>1</formula>
    </cfRule>
  </conditionalFormatting>
  <conditionalFormatting sqref="G4:K33">
    <cfRule type="cellIs" dxfId="3" priority="4" stopIfTrue="1" operator="greaterThanOrEqual">
      <formula>0.8</formula>
    </cfRule>
  </conditionalFormatting>
  <conditionalFormatting sqref="G4:K33">
    <cfRule type="cellIs" dxfId="2" priority="3" stopIfTrue="1" operator="equal">
      <formula>1</formula>
    </cfRule>
  </conditionalFormatting>
  <conditionalFormatting sqref="G4:K33">
    <cfRule type="cellIs" dxfId="1" priority="2" stopIfTrue="1" operator="greaterThanOrEqual">
      <formula>0.8</formula>
    </cfRule>
  </conditionalFormatting>
  <conditionalFormatting sqref="G4:K33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zoomScaleNormal="100" workbookViewId="0">
      <selection activeCell="S5" sqref="S5"/>
    </sheetView>
  </sheetViews>
  <sheetFormatPr defaultRowHeight="12.75" x14ac:dyDescent="0.2"/>
  <cols>
    <col min="1" max="1" width="9.140625" style="3"/>
    <col min="2" max="2" width="10.5703125" style="3" customWidth="1"/>
    <col min="3" max="3" width="11" style="3" customWidth="1"/>
    <col min="4" max="4" width="5.5703125" style="3" customWidth="1"/>
    <col min="5" max="5" width="14" style="3" customWidth="1"/>
    <col min="6" max="6" width="9" style="3" customWidth="1"/>
    <col min="7" max="7" width="10.7109375" style="3" customWidth="1"/>
    <col min="8" max="8" width="9.140625" style="3"/>
    <col min="9" max="9" width="14.7109375" style="3" customWidth="1"/>
    <col min="10" max="256" width="9.140625" style="3"/>
    <col min="257" max="257" width="11.5703125" style="3" customWidth="1"/>
    <col min="258" max="258" width="10.5703125" style="3" customWidth="1"/>
    <col min="259" max="259" width="11" style="3" customWidth="1"/>
    <col min="260" max="260" width="5.5703125" style="3" customWidth="1"/>
    <col min="261" max="261" width="14" style="3" customWidth="1"/>
    <col min="262" max="262" width="9" style="3" customWidth="1"/>
    <col min="263" max="263" width="10.7109375" style="3" customWidth="1"/>
    <col min="264" max="264" width="9.140625" style="3"/>
    <col min="265" max="265" width="14.7109375" style="3" customWidth="1"/>
    <col min="266" max="512" width="9.140625" style="3"/>
    <col min="513" max="513" width="11.5703125" style="3" customWidth="1"/>
    <col min="514" max="514" width="10.5703125" style="3" customWidth="1"/>
    <col min="515" max="515" width="11" style="3" customWidth="1"/>
    <col min="516" max="516" width="5.5703125" style="3" customWidth="1"/>
    <col min="517" max="517" width="14" style="3" customWidth="1"/>
    <col min="518" max="518" width="9" style="3" customWidth="1"/>
    <col min="519" max="519" width="10.7109375" style="3" customWidth="1"/>
    <col min="520" max="520" width="9.140625" style="3"/>
    <col min="521" max="521" width="14.7109375" style="3" customWidth="1"/>
    <col min="522" max="768" width="9.140625" style="3"/>
    <col min="769" max="769" width="11.5703125" style="3" customWidth="1"/>
    <col min="770" max="770" width="10.5703125" style="3" customWidth="1"/>
    <col min="771" max="771" width="11" style="3" customWidth="1"/>
    <col min="772" max="772" width="5.5703125" style="3" customWidth="1"/>
    <col min="773" max="773" width="14" style="3" customWidth="1"/>
    <col min="774" max="774" width="9" style="3" customWidth="1"/>
    <col min="775" max="775" width="10.7109375" style="3" customWidth="1"/>
    <col min="776" max="776" width="9.140625" style="3"/>
    <col min="777" max="777" width="14.7109375" style="3" customWidth="1"/>
    <col min="778" max="1024" width="9.140625" style="3"/>
    <col min="1025" max="1025" width="11.5703125" style="3" customWidth="1"/>
    <col min="1026" max="1026" width="10.5703125" style="3" customWidth="1"/>
    <col min="1027" max="1027" width="11" style="3" customWidth="1"/>
    <col min="1028" max="1028" width="5.5703125" style="3" customWidth="1"/>
    <col min="1029" max="1029" width="14" style="3" customWidth="1"/>
    <col min="1030" max="1030" width="9" style="3" customWidth="1"/>
    <col min="1031" max="1031" width="10.7109375" style="3" customWidth="1"/>
    <col min="1032" max="1032" width="9.140625" style="3"/>
    <col min="1033" max="1033" width="14.7109375" style="3" customWidth="1"/>
    <col min="1034" max="1280" width="9.140625" style="3"/>
    <col min="1281" max="1281" width="11.5703125" style="3" customWidth="1"/>
    <col min="1282" max="1282" width="10.5703125" style="3" customWidth="1"/>
    <col min="1283" max="1283" width="11" style="3" customWidth="1"/>
    <col min="1284" max="1284" width="5.5703125" style="3" customWidth="1"/>
    <col min="1285" max="1285" width="14" style="3" customWidth="1"/>
    <col min="1286" max="1286" width="9" style="3" customWidth="1"/>
    <col min="1287" max="1287" width="10.7109375" style="3" customWidth="1"/>
    <col min="1288" max="1288" width="9.140625" style="3"/>
    <col min="1289" max="1289" width="14.7109375" style="3" customWidth="1"/>
    <col min="1290" max="1536" width="9.140625" style="3"/>
    <col min="1537" max="1537" width="11.5703125" style="3" customWidth="1"/>
    <col min="1538" max="1538" width="10.5703125" style="3" customWidth="1"/>
    <col min="1539" max="1539" width="11" style="3" customWidth="1"/>
    <col min="1540" max="1540" width="5.5703125" style="3" customWidth="1"/>
    <col min="1541" max="1541" width="14" style="3" customWidth="1"/>
    <col min="1542" max="1542" width="9" style="3" customWidth="1"/>
    <col min="1543" max="1543" width="10.7109375" style="3" customWidth="1"/>
    <col min="1544" max="1544" width="9.140625" style="3"/>
    <col min="1545" max="1545" width="14.7109375" style="3" customWidth="1"/>
    <col min="1546" max="1792" width="9.140625" style="3"/>
    <col min="1793" max="1793" width="11.5703125" style="3" customWidth="1"/>
    <col min="1794" max="1794" width="10.5703125" style="3" customWidth="1"/>
    <col min="1795" max="1795" width="11" style="3" customWidth="1"/>
    <col min="1796" max="1796" width="5.5703125" style="3" customWidth="1"/>
    <col min="1797" max="1797" width="14" style="3" customWidth="1"/>
    <col min="1798" max="1798" width="9" style="3" customWidth="1"/>
    <col min="1799" max="1799" width="10.7109375" style="3" customWidth="1"/>
    <col min="1800" max="1800" width="9.140625" style="3"/>
    <col min="1801" max="1801" width="14.7109375" style="3" customWidth="1"/>
    <col min="1802" max="2048" width="9.140625" style="3"/>
    <col min="2049" max="2049" width="11.5703125" style="3" customWidth="1"/>
    <col min="2050" max="2050" width="10.5703125" style="3" customWidth="1"/>
    <col min="2051" max="2051" width="11" style="3" customWidth="1"/>
    <col min="2052" max="2052" width="5.5703125" style="3" customWidth="1"/>
    <col min="2053" max="2053" width="14" style="3" customWidth="1"/>
    <col min="2054" max="2054" width="9" style="3" customWidth="1"/>
    <col min="2055" max="2055" width="10.7109375" style="3" customWidth="1"/>
    <col min="2056" max="2056" width="9.140625" style="3"/>
    <col min="2057" max="2057" width="14.7109375" style="3" customWidth="1"/>
    <col min="2058" max="2304" width="9.140625" style="3"/>
    <col min="2305" max="2305" width="11.5703125" style="3" customWidth="1"/>
    <col min="2306" max="2306" width="10.5703125" style="3" customWidth="1"/>
    <col min="2307" max="2307" width="11" style="3" customWidth="1"/>
    <col min="2308" max="2308" width="5.5703125" style="3" customWidth="1"/>
    <col min="2309" max="2309" width="14" style="3" customWidth="1"/>
    <col min="2310" max="2310" width="9" style="3" customWidth="1"/>
    <col min="2311" max="2311" width="10.7109375" style="3" customWidth="1"/>
    <col min="2312" max="2312" width="9.140625" style="3"/>
    <col min="2313" max="2313" width="14.7109375" style="3" customWidth="1"/>
    <col min="2314" max="2560" width="9.140625" style="3"/>
    <col min="2561" max="2561" width="11.5703125" style="3" customWidth="1"/>
    <col min="2562" max="2562" width="10.5703125" style="3" customWidth="1"/>
    <col min="2563" max="2563" width="11" style="3" customWidth="1"/>
    <col min="2564" max="2564" width="5.5703125" style="3" customWidth="1"/>
    <col min="2565" max="2565" width="14" style="3" customWidth="1"/>
    <col min="2566" max="2566" width="9" style="3" customWidth="1"/>
    <col min="2567" max="2567" width="10.7109375" style="3" customWidth="1"/>
    <col min="2568" max="2568" width="9.140625" style="3"/>
    <col min="2569" max="2569" width="14.7109375" style="3" customWidth="1"/>
    <col min="2570" max="2816" width="9.140625" style="3"/>
    <col min="2817" max="2817" width="11.5703125" style="3" customWidth="1"/>
    <col min="2818" max="2818" width="10.5703125" style="3" customWidth="1"/>
    <col min="2819" max="2819" width="11" style="3" customWidth="1"/>
    <col min="2820" max="2820" width="5.5703125" style="3" customWidth="1"/>
    <col min="2821" max="2821" width="14" style="3" customWidth="1"/>
    <col min="2822" max="2822" width="9" style="3" customWidth="1"/>
    <col min="2823" max="2823" width="10.7109375" style="3" customWidth="1"/>
    <col min="2824" max="2824" width="9.140625" style="3"/>
    <col min="2825" max="2825" width="14.7109375" style="3" customWidth="1"/>
    <col min="2826" max="3072" width="9.140625" style="3"/>
    <col min="3073" max="3073" width="11.5703125" style="3" customWidth="1"/>
    <col min="3074" max="3074" width="10.5703125" style="3" customWidth="1"/>
    <col min="3075" max="3075" width="11" style="3" customWidth="1"/>
    <col min="3076" max="3076" width="5.5703125" style="3" customWidth="1"/>
    <col min="3077" max="3077" width="14" style="3" customWidth="1"/>
    <col min="3078" max="3078" width="9" style="3" customWidth="1"/>
    <col min="3079" max="3079" width="10.7109375" style="3" customWidth="1"/>
    <col min="3080" max="3080" width="9.140625" style="3"/>
    <col min="3081" max="3081" width="14.7109375" style="3" customWidth="1"/>
    <col min="3082" max="3328" width="9.140625" style="3"/>
    <col min="3329" max="3329" width="11.5703125" style="3" customWidth="1"/>
    <col min="3330" max="3330" width="10.5703125" style="3" customWidth="1"/>
    <col min="3331" max="3331" width="11" style="3" customWidth="1"/>
    <col min="3332" max="3332" width="5.5703125" style="3" customWidth="1"/>
    <col min="3333" max="3333" width="14" style="3" customWidth="1"/>
    <col min="3334" max="3334" width="9" style="3" customWidth="1"/>
    <col min="3335" max="3335" width="10.7109375" style="3" customWidth="1"/>
    <col min="3336" max="3336" width="9.140625" style="3"/>
    <col min="3337" max="3337" width="14.7109375" style="3" customWidth="1"/>
    <col min="3338" max="3584" width="9.140625" style="3"/>
    <col min="3585" max="3585" width="11.5703125" style="3" customWidth="1"/>
    <col min="3586" max="3586" width="10.5703125" style="3" customWidth="1"/>
    <col min="3587" max="3587" width="11" style="3" customWidth="1"/>
    <col min="3588" max="3588" width="5.5703125" style="3" customWidth="1"/>
    <col min="3589" max="3589" width="14" style="3" customWidth="1"/>
    <col min="3590" max="3590" width="9" style="3" customWidth="1"/>
    <col min="3591" max="3591" width="10.7109375" style="3" customWidth="1"/>
    <col min="3592" max="3592" width="9.140625" style="3"/>
    <col min="3593" max="3593" width="14.7109375" style="3" customWidth="1"/>
    <col min="3594" max="3840" width="9.140625" style="3"/>
    <col min="3841" max="3841" width="11.5703125" style="3" customWidth="1"/>
    <col min="3842" max="3842" width="10.5703125" style="3" customWidth="1"/>
    <col min="3843" max="3843" width="11" style="3" customWidth="1"/>
    <col min="3844" max="3844" width="5.5703125" style="3" customWidth="1"/>
    <col min="3845" max="3845" width="14" style="3" customWidth="1"/>
    <col min="3846" max="3846" width="9" style="3" customWidth="1"/>
    <col min="3847" max="3847" width="10.7109375" style="3" customWidth="1"/>
    <col min="3848" max="3848" width="9.140625" style="3"/>
    <col min="3849" max="3849" width="14.7109375" style="3" customWidth="1"/>
    <col min="3850" max="4096" width="9.140625" style="3"/>
    <col min="4097" max="4097" width="11.5703125" style="3" customWidth="1"/>
    <col min="4098" max="4098" width="10.5703125" style="3" customWidth="1"/>
    <col min="4099" max="4099" width="11" style="3" customWidth="1"/>
    <col min="4100" max="4100" width="5.5703125" style="3" customWidth="1"/>
    <col min="4101" max="4101" width="14" style="3" customWidth="1"/>
    <col min="4102" max="4102" width="9" style="3" customWidth="1"/>
    <col min="4103" max="4103" width="10.7109375" style="3" customWidth="1"/>
    <col min="4104" max="4104" width="9.140625" style="3"/>
    <col min="4105" max="4105" width="14.7109375" style="3" customWidth="1"/>
    <col min="4106" max="4352" width="9.140625" style="3"/>
    <col min="4353" max="4353" width="11.5703125" style="3" customWidth="1"/>
    <col min="4354" max="4354" width="10.5703125" style="3" customWidth="1"/>
    <col min="4355" max="4355" width="11" style="3" customWidth="1"/>
    <col min="4356" max="4356" width="5.5703125" style="3" customWidth="1"/>
    <col min="4357" max="4357" width="14" style="3" customWidth="1"/>
    <col min="4358" max="4358" width="9" style="3" customWidth="1"/>
    <col min="4359" max="4359" width="10.7109375" style="3" customWidth="1"/>
    <col min="4360" max="4360" width="9.140625" style="3"/>
    <col min="4361" max="4361" width="14.7109375" style="3" customWidth="1"/>
    <col min="4362" max="4608" width="9.140625" style="3"/>
    <col min="4609" max="4609" width="11.5703125" style="3" customWidth="1"/>
    <col min="4610" max="4610" width="10.5703125" style="3" customWidth="1"/>
    <col min="4611" max="4611" width="11" style="3" customWidth="1"/>
    <col min="4612" max="4612" width="5.5703125" style="3" customWidth="1"/>
    <col min="4613" max="4613" width="14" style="3" customWidth="1"/>
    <col min="4614" max="4614" width="9" style="3" customWidth="1"/>
    <col min="4615" max="4615" width="10.7109375" style="3" customWidth="1"/>
    <col min="4616" max="4616" width="9.140625" style="3"/>
    <col min="4617" max="4617" width="14.7109375" style="3" customWidth="1"/>
    <col min="4618" max="4864" width="9.140625" style="3"/>
    <col min="4865" max="4865" width="11.5703125" style="3" customWidth="1"/>
    <col min="4866" max="4866" width="10.5703125" style="3" customWidth="1"/>
    <col min="4867" max="4867" width="11" style="3" customWidth="1"/>
    <col min="4868" max="4868" width="5.5703125" style="3" customWidth="1"/>
    <col min="4869" max="4869" width="14" style="3" customWidth="1"/>
    <col min="4870" max="4870" width="9" style="3" customWidth="1"/>
    <col min="4871" max="4871" width="10.7109375" style="3" customWidth="1"/>
    <col min="4872" max="4872" width="9.140625" style="3"/>
    <col min="4873" max="4873" width="14.7109375" style="3" customWidth="1"/>
    <col min="4874" max="5120" width="9.140625" style="3"/>
    <col min="5121" max="5121" width="11.5703125" style="3" customWidth="1"/>
    <col min="5122" max="5122" width="10.5703125" style="3" customWidth="1"/>
    <col min="5123" max="5123" width="11" style="3" customWidth="1"/>
    <col min="5124" max="5124" width="5.5703125" style="3" customWidth="1"/>
    <col min="5125" max="5125" width="14" style="3" customWidth="1"/>
    <col min="5126" max="5126" width="9" style="3" customWidth="1"/>
    <col min="5127" max="5127" width="10.7109375" style="3" customWidth="1"/>
    <col min="5128" max="5128" width="9.140625" style="3"/>
    <col min="5129" max="5129" width="14.7109375" style="3" customWidth="1"/>
    <col min="5130" max="5376" width="9.140625" style="3"/>
    <col min="5377" max="5377" width="11.5703125" style="3" customWidth="1"/>
    <col min="5378" max="5378" width="10.5703125" style="3" customWidth="1"/>
    <col min="5379" max="5379" width="11" style="3" customWidth="1"/>
    <col min="5380" max="5380" width="5.5703125" style="3" customWidth="1"/>
    <col min="5381" max="5381" width="14" style="3" customWidth="1"/>
    <col min="5382" max="5382" width="9" style="3" customWidth="1"/>
    <col min="5383" max="5383" width="10.7109375" style="3" customWidth="1"/>
    <col min="5384" max="5384" width="9.140625" style="3"/>
    <col min="5385" max="5385" width="14.7109375" style="3" customWidth="1"/>
    <col min="5386" max="5632" width="9.140625" style="3"/>
    <col min="5633" max="5633" width="11.5703125" style="3" customWidth="1"/>
    <col min="5634" max="5634" width="10.5703125" style="3" customWidth="1"/>
    <col min="5635" max="5635" width="11" style="3" customWidth="1"/>
    <col min="5636" max="5636" width="5.5703125" style="3" customWidth="1"/>
    <col min="5637" max="5637" width="14" style="3" customWidth="1"/>
    <col min="5638" max="5638" width="9" style="3" customWidth="1"/>
    <col min="5639" max="5639" width="10.7109375" style="3" customWidth="1"/>
    <col min="5640" max="5640" width="9.140625" style="3"/>
    <col min="5641" max="5641" width="14.7109375" style="3" customWidth="1"/>
    <col min="5642" max="5888" width="9.140625" style="3"/>
    <col min="5889" max="5889" width="11.5703125" style="3" customWidth="1"/>
    <col min="5890" max="5890" width="10.5703125" style="3" customWidth="1"/>
    <col min="5891" max="5891" width="11" style="3" customWidth="1"/>
    <col min="5892" max="5892" width="5.5703125" style="3" customWidth="1"/>
    <col min="5893" max="5893" width="14" style="3" customWidth="1"/>
    <col min="5894" max="5894" width="9" style="3" customWidth="1"/>
    <col min="5895" max="5895" width="10.7109375" style="3" customWidth="1"/>
    <col min="5896" max="5896" width="9.140625" style="3"/>
    <col min="5897" max="5897" width="14.7109375" style="3" customWidth="1"/>
    <col min="5898" max="6144" width="9.140625" style="3"/>
    <col min="6145" max="6145" width="11.5703125" style="3" customWidth="1"/>
    <col min="6146" max="6146" width="10.5703125" style="3" customWidth="1"/>
    <col min="6147" max="6147" width="11" style="3" customWidth="1"/>
    <col min="6148" max="6148" width="5.5703125" style="3" customWidth="1"/>
    <col min="6149" max="6149" width="14" style="3" customWidth="1"/>
    <col min="6150" max="6150" width="9" style="3" customWidth="1"/>
    <col min="6151" max="6151" width="10.7109375" style="3" customWidth="1"/>
    <col min="6152" max="6152" width="9.140625" style="3"/>
    <col min="6153" max="6153" width="14.7109375" style="3" customWidth="1"/>
    <col min="6154" max="6400" width="9.140625" style="3"/>
    <col min="6401" max="6401" width="11.5703125" style="3" customWidth="1"/>
    <col min="6402" max="6402" width="10.5703125" style="3" customWidth="1"/>
    <col min="6403" max="6403" width="11" style="3" customWidth="1"/>
    <col min="6404" max="6404" width="5.5703125" style="3" customWidth="1"/>
    <col min="6405" max="6405" width="14" style="3" customWidth="1"/>
    <col min="6406" max="6406" width="9" style="3" customWidth="1"/>
    <col min="6407" max="6407" width="10.7109375" style="3" customWidth="1"/>
    <col min="6408" max="6408" width="9.140625" style="3"/>
    <col min="6409" max="6409" width="14.7109375" style="3" customWidth="1"/>
    <col min="6410" max="6656" width="9.140625" style="3"/>
    <col min="6657" max="6657" width="11.5703125" style="3" customWidth="1"/>
    <col min="6658" max="6658" width="10.5703125" style="3" customWidth="1"/>
    <col min="6659" max="6659" width="11" style="3" customWidth="1"/>
    <col min="6660" max="6660" width="5.5703125" style="3" customWidth="1"/>
    <col min="6661" max="6661" width="14" style="3" customWidth="1"/>
    <col min="6662" max="6662" width="9" style="3" customWidth="1"/>
    <col min="6663" max="6663" width="10.7109375" style="3" customWidth="1"/>
    <col min="6664" max="6664" width="9.140625" style="3"/>
    <col min="6665" max="6665" width="14.7109375" style="3" customWidth="1"/>
    <col min="6666" max="6912" width="9.140625" style="3"/>
    <col min="6913" max="6913" width="11.5703125" style="3" customWidth="1"/>
    <col min="6914" max="6914" width="10.5703125" style="3" customWidth="1"/>
    <col min="6915" max="6915" width="11" style="3" customWidth="1"/>
    <col min="6916" max="6916" width="5.5703125" style="3" customWidth="1"/>
    <col min="6917" max="6917" width="14" style="3" customWidth="1"/>
    <col min="6918" max="6918" width="9" style="3" customWidth="1"/>
    <col min="6919" max="6919" width="10.7109375" style="3" customWidth="1"/>
    <col min="6920" max="6920" width="9.140625" style="3"/>
    <col min="6921" max="6921" width="14.7109375" style="3" customWidth="1"/>
    <col min="6922" max="7168" width="9.140625" style="3"/>
    <col min="7169" max="7169" width="11.5703125" style="3" customWidth="1"/>
    <col min="7170" max="7170" width="10.5703125" style="3" customWidth="1"/>
    <col min="7171" max="7171" width="11" style="3" customWidth="1"/>
    <col min="7172" max="7172" width="5.5703125" style="3" customWidth="1"/>
    <col min="7173" max="7173" width="14" style="3" customWidth="1"/>
    <col min="7174" max="7174" width="9" style="3" customWidth="1"/>
    <col min="7175" max="7175" width="10.7109375" style="3" customWidth="1"/>
    <col min="7176" max="7176" width="9.140625" style="3"/>
    <col min="7177" max="7177" width="14.7109375" style="3" customWidth="1"/>
    <col min="7178" max="7424" width="9.140625" style="3"/>
    <col min="7425" max="7425" width="11.5703125" style="3" customWidth="1"/>
    <col min="7426" max="7426" width="10.5703125" style="3" customWidth="1"/>
    <col min="7427" max="7427" width="11" style="3" customWidth="1"/>
    <col min="7428" max="7428" width="5.5703125" style="3" customWidth="1"/>
    <col min="7429" max="7429" width="14" style="3" customWidth="1"/>
    <col min="7430" max="7430" width="9" style="3" customWidth="1"/>
    <col min="7431" max="7431" width="10.7109375" style="3" customWidth="1"/>
    <col min="7432" max="7432" width="9.140625" style="3"/>
    <col min="7433" max="7433" width="14.7109375" style="3" customWidth="1"/>
    <col min="7434" max="7680" width="9.140625" style="3"/>
    <col min="7681" max="7681" width="11.5703125" style="3" customWidth="1"/>
    <col min="7682" max="7682" width="10.5703125" style="3" customWidth="1"/>
    <col min="7683" max="7683" width="11" style="3" customWidth="1"/>
    <col min="7684" max="7684" width="5.5703125" style="3" customWidth="1"/>
    <col min="7685" max="7685" width="14" style="3" customWidth="1"/>
    <col min="7686" max="7686" width="9" style="3" customWidth="1"/>
    <col min="7687" max="7687" width="10.7109375" style="3" customWidth="1"/>
    <col min="7688" max="7688" width="9.140625" style="3"/>
    <col min="7689" max="7689" width="14.7109375" style="3" customWidth="1"/>
    <col min="7690" max="7936" width="9.140625" style="3"/>
    <col min="7937" max="7937" width="11.5703125" style="3" customWidth="1"/>
    <col min="7938" max="7938" width="10.5703125" style="3" customWidth="1"/>
    <col min="7939" max="7939" width="11" style="3" customWidth="1"/>
    <col min="7940" max="7940" width="5.5703125" style="3" customWidth="1"/>
    <col min="7941" max="7941" width="14" style="3" customWidth="1"/>
    <col min="7942" max="7942" width="9" style="3" customWidth="1"/>
    <col min="7943" max="7943" width="10.7109375" style="3" customWidth="1"/>
    <col min="7944" max="7944" width="9.140625" style="3"/>
    <col min="7945" max="7945" width="14.7109375" style="3" customWidth="1"/>
    <col min="7946" max="8192" width="9.140625" style="3"/>
    <col min="8193" max="8193" width="11.5703125" style="3" customWidth="1"/>
    <col min="8194" max="8194" width="10.5703125" style="3" customWidth="1"/>
    <col min="8195" max="8195" width="11" style="3" customWidth="1"/>
    <col min="8196" max="8196" width="5.5703125" style="3" customWidth="1"/>
    <col min="8197" max="8197" width="14" style="3" customWidth="1"/>
    <col min="8198" max="8198" width="9" style="3" customWidth="1"/>
    <col min="8199" max="8199" width="10.7109375" style="3" customWidth="1"/>
    <col min="8200" max="8200" width="9.140625" style="3"/>
    <col min="8201" max="8201" width="14.7109375" style="3" customWidth="1"/>
    <col min="8202" max="8448" width="9.140625" style="3"/>
    <col min="8449" max="8449" width="11.5703125" style="3" customWidth="1"/>
    <col min="8450" max="8450" width="10.5703125" style="3" customWidth="1"/>
    <col min="8451" max="8451" width="11" style="3" customWidth="1"/>
    <col min="8452" max="8452" width="5.5703125" style="3" customWidth="1"/>
    <col min="8453" max="8453" width="14" style="3" customWidth="1"/>
    <col min="8454" max="8454" width="9" style="3" customWidth="1"/>
    <col min="8455" max="8455" width="10.7109375" style="3" customWidth="1"/>
    <col min="8456" max="8456" width="9.140625" style="3"/>
    <col min="8457" max="8457" width="14.7109375" style="3" customWidth="1"/>
    <col min="8458" max="8704" width="9.140625" style="3"/>
    <col min="8705" max="8705" width="11.5703125" style="3" customWidth="1"/>
    <col min="8706" max="8706" width="10.5703125" style="3" customWidth="1"/>
    <col min="8707" max="8707" width="11" style="3" customWidth="1"/>
    <col min="8708" max="8708" width="5.5703125" style="3" customWidth="1"/>
    <col min="8709" max="8709" width="14" style="3" customWidth="1"/>
    <col min="8710" max="8710" width="9" style="3" customWidth="1"/>
    <col min="8711" max="8711" width="10.7109375" style="3" customWidth="1"/>
    <col min="8712" max="8712" width="9.140625" style="3"/>
    <col min="8713" max="8713" width="14.7109375" style="3" customWidth="1"/>
    <col min="8714" max="8960" width="9.140625" style="3"/>
    <col min="8961" max="8961" width="11.5703125" style="3" customWidth="1"/>
    <col min="8962" max="8962" width="10.5703125" style="3" customWidth="1"/>
    <col min="8963" max="8963" width="11" style="3" customWidth="1"/>
    <col min="8964" max="8964" width="5.5703125" style="3" customWidth="1"/>
    <col min="8965" max="8965" width="14" style="3" customWidth="1"/>
    <col min="8966" max="8966" width="9" style="3" customWidth="1"/>
    <col min="8967" max="8967" width="10.7109375" style="3" customWidth="1"/>
    <col min="8968" max="8968" width="9.140625" style="3"/>
    <col min="8969" max="8969" width="14.7109375" style="3" customWidth="1"/>
    <col min="8970" max="9216" width="9.140625" style="3"/>
    <col min="9217" max="9217" width="11.5703125" style="3" customWidth="1"/>
    <col min="9218" max="9218" width="10.5703125" style="3" customWidth="1"/>
    <col min="9219" max="9219" width="11" style="3" customWidth="1"/>
    <col min="9220" max="9220" width="5.5703125" style="3" customWidth="1"/>
    <col min="9221" max="9221" width="14" style="3" customWidth="1"/>
    <col min="9222" max="9222" width="9" style="3" customWidth="1"/>
    <col min="9223" max="9223" width="10.7109375" style="3" customWidth="1"/>
    <col min="9224" max="9224" width="9.140625" style="3"/>
    <col min="9225" max="9225" width="14.7109375" style="3" customWidth="1"/>
    <col min="9226" max="9472" width="9.140625" style="3"/>
    <col min="9473" max="9473" width="11.5703125" style="3" customWidth="1"/>
    <col min="9474" max="9474" width="10.5703125" style="3" customWidth="1"/>
    <col min="9475" max="9475" width="11" style="3" customWidth="1"/>
    <col min="9476" max="9476" width="5.5703125" style="3" customWidth="1"/>
    <col min="9477" max="9477" width="14" style="3" customWidth="1"/>
    <col min="9478" max="9478" width="9" style="3" customWidth="1"/>
    <col min="9479" max="9479" width="10.7109375" style="3" customWidth="1"/>
    <col min="9480" max="9480" width="9.140625" style="3"/>
    <col min="9481" max="9481" width="14.7109375" style="3" customWidth="1"/>
    <col min="9482" max="9728" width="9.140625" style="3"/>
    <col min="9729" max="9729" width="11.5703125" style="3" customWidth="1"/>
    <col min="9730" max="9730" width="10.5703125" style="3" customWidth="1"/>
    <col min="9731" max="9731" width="11" style="3" customWidth="1"/>
    <col min="9732" max="9732" width="5.5703125" style="3" customWidth="1"/>
    <col min="9733" max="9733" width="14" style="3" customWidth="1"/>
    <col min="9734" max="9734" width="9" style="3" customWidth="1"/>
    <col min="9735" max="9735" width="10.7109375" style="3" customWidth="1"/>
    <col min="9736" max="9736" width="9.140625" style="3"/>
    <col min="9737" max="9737" width="14.7109375" style="3" customWidth="1"/>
    <col min="9738" max="9984" width="9.140625" style="3"/>
    <col min="9985" max="9985" width="11.5703125" style="3" customWidth="1"/>
    <col min="9986" max="9986" width="10.5703125" style="3" customWidth="1"/>
    <col min="9987" max="9987" width="11" style="3" customWidth="1"/>
    <col min="9988" max="9988" width="5.5703125" style="3" customWidth="1"/>
    <col min="9989" max="9989" width="14" style="3" customWidth="1"/>
    <col min="9990" max="9990" width="9" style="3" customWidth="1"/>
    <col min="9991" max="9991" width="10.7109375" style="3" customWidth="1"/>
    <col min="9992" max="9992" width="9.140625" style="3"/>
    <col min="9993" max="9993" width="14.7109375" style="3" customWidth="1"/>
    <col min="9994" max="10240" width="9.140625" style="3"/>
    <col min="10241" max="10241" width="11.5703125" style="3" customWidth="1"/>
    <col min="10242" max="10242" width="10.5703125" style="3" customWidth="1"/>
    <col min="10243" max="10243" width="11" style="3" customWidth="1"/>
    <col min="10244" max="10244" width="5.5703125" style="3" customWidth="1"/>
    <col min="10245" max="10245" width="14" style="3" customWidth="1"/>
    <col min="10246" max="10246" width="9" style="3" customWidth="1"/>
    <col min="10247" max="10247" width="10.7109375" style="3" customWidth="1"/>
    <col min="10248" max="10248" width="9.140625" style="3"/>
    <col min="10249" max="10249" width="14.7109375" style="3" customWidth="1"/>
    <col min="10250" max="10496" width="9.140625" style="3"/>
    <col min="10497" max="10497" width="11.5703125" style="3" customWidth="1"/>
    <col min="10498" max="10498" width="10.5703125" style="3" customWidth="1"/>
    <col min="10499" max="10499" width="11" style="3" customWidth="1"/>
    <col min="10500" max="10500" width="5.5703125" style="3" customWidth="1"/>
    <col min="10501" max="10501" width="14" style="3" customWidth="1"/>
    <col min="10502" max="10502" width="9" style="3" customWidth="1"/>
    <col min="10503" max="10503" width="10.7109375" style="3" customWidth="1"/>
    <col min="10504" max="10504" width="9.140625" style="3"/>
    <col min="10505" max="10505" width="14.7109375" style="3" customWidth="1"/>
    <col min="10506" max="10752" width="9.140625" style="3"/>
    <col min="10753" max="10753" width="11.5703125" style="3" customWidth="1"/>
    <col min="10754" max="10754" width="10.5703125" style="3" customWidth="1"/>
    <col min="10755" max="10755" width="11" style="3" customWidth="1"/>
    <col min="10756" max="10756" width="5.5703125" style="3" customWidth="1"/>
    <col min="10757" max="10757" width="14" style="3" customWidth="1"/>
    <col min="10758" max="10758" width="9" style="3" customWidth="1"/>
    <col min="10759" max="10759" width="10.7109375" style="3" customWidth="1"/>
    <col min="10760" max="10760" width="9.140625" style="3"/>
    <col min="10761" max="10761" width="14.7109375" style="3" customWidth="1"/>
    <col min="10762" max="11008" width="9.140625" style="3"/>
    <col min="11009" max="11009" width="11.5703125" style="3" customWidth="1"/>
    <col min="11010" max="11010" width="10.5703125" style="3" customWidth="1"/>
    <col min="11011" max="11011" width="11" style="3" customWidth="1"/>
    <col min="11012" max="11012" width="5.5703125" style="3" customWidth="1"/>
    <col min="11013" max="11013" width="14" style="3" customWidth="1"/>
    <col min="11014" max="11014" width="9" style="3" customWidth="1"/>
    <col min="11015" max="11015" width="10.7109375" style="3" customWidth="1"/>
    <col min="11016" max="11016" width="9.140625" style="3"/>
    <col min="11017" max="11017" width="14.7109375" style="3" customWidth="1"/>
    <col min="11018" max="11264" width="9.140625" style="3"/>
    <col min="11265" max="11265" width="11.5703125" style="3" customWidth="1"/>
    <col min="11266" max="11266" width="10.5703125" style="3" customWidth="1"/>
    <col min="11267" max="11267" width="11" style="3" customWidth="1"/>
    <col min="11268" max="11268" width="5.5703125" style="3" customWidth="1"/>
    <col min="11269" max="11269" width="14" style="3" customWidth="1"/>
    <col min="11270" max="11270" width="9" style="3" customWidth="1"/>
    <col min="11271" max="11271" width="10.7109375" style="3" customWidth="1"/>
    <col min="11272" max="11272" width="9.140625" style="3"/>
    <col min="11273" max="11273" width="14.7109375" style="3" customWidth="1"/>
    <col min="11274" max="11520" width="9.140625" style="3"/>
    <col min="11521" max="11521" width="11.5703125" style="3" customWidth="1"/>
    <col min="11522" max="11522" width="10.5703125" style="3" customWidth="1"/>
    <col min="11523" max="11523" width="11" style="3" customWidth="1"/>
    <col min="11524" max="11524" width="5.5703125" style="3" customWidth="1"/>
    <col min="11525" max="11525" width="14" style="3" customWidth="1"/>
    <col min="11526" max="11526" width="9" style="3" customWidth="1"/>
    <col min="11527" max="11527" width="10.7109375" style="3" customWidth="1"/>
    <col min="11528" max="11528" width="9.140625" style="3"/>
    <col min="11529" max="11529" width="14.7109375" style="3" customWidth="1"/>
    <col min="11530" max="11776" width="9.140625" style="3"/>
    <col min="11777" max="11777" width="11.5703125" style="3" customWidth="1"/>
    <col min="11778" max="11778" width="10.5703125" style="3" customWidth="1"/>
    <col min="11779" max="11779" width="11" style="3" customWidth="1"/>
    <col min="11780" max="11780" width="5.5703125" style="3" customWidth="1"/>
    <col min="11781" max="11781" width="14" style="3" customWidth="1"/>
    <col min="11782" max="11782" width="9" style="3" customWidth="1"/>
    <col min="11783" max="11783" width="10.7109375" style="3" customWidth="1"/>
    <col min="11784" max="11784" width="9.140625" style="3"/>
    <col min="11785" max="11785" width="14.7109375" style="3" customWidth="1"/>
    <col min="11786" max="12032" width="9.140625" style="3"/>
    <col min="12033" max="12033" width="11.5703125" style="3" customWidth="1"/>
    <col min="12034" max="12034" width="10.5703125" style="3" customWidth="1"/>
    <col min="12035" max="12035" width="11" style="3" customWidth="1"/>
    <col min="12036" max="12036" width="5.5703125" style="3" customWidth="1"/>
    <col min="12037" max="12037" width="14" style="3" customWidth="1"/>
    <col min="12038" max="12038" width="9" style="3" customWidth="1"/>
    <col min="12039" max="12039" width="10.7109375" style="3" customWidth="1"/>
    <col min="12040" max="12040" width="9.140625" style="3"/>
    <col min="12041" max="12041" width="14.7109375" style="3" customWidth="1"/>
    <col min="12042" max="12288" width="9.140625" style="3"/>
    <col min="12289" max="12289" width="11.5703125" style="3" customWidth="1"/>
    <col min="12290" max="12290" width="10.5703125" style="3" customWidth="1"/>
    <col min="12291" max="12291" width="11" style="3" customWidth="1"/>
    <col min="12292" max="12292" width="5.5703125" style="3" customWidth="1"/>
    <col min="12293" max="12293" width="14" style="3" customWidth="1"/>
    <col min="12294" max="12294" width="9" style="3" customWidth="1"/>
    <col min="12295" max="12295" width="10.7109375" style="3" customWidth="1"/>
    <col min="12296" max="12296" width="9.140625" style="3"/>
    <col min="12297" max="12297" width="14.7109375" style="3" customWidth="1"/>
    <col min="12298" max="12544" width="9.140625" style="3"/>
    <col min="12545" max="12545" width="11.5703125" style="3" customWidth="1"/>
    <col min="12546" max="12546" width="10.5703125" style="3" customWidth="1"/>
    <col min="12547" max="12547" width="11" style="3" customWidth="1"/>
    <col min="12548" max="12548" width="5.5703125" style="3" customWidth="1"/>
    <col min="12549" max="12549" width="14" style="3" customWidth="1"/>
    <col min="12550" max="12550" width="9" style="3" customWidth="1"/>
    <col min="12551" max="12551" width="10.7109375" style="3" customWidth="1"/>
    <col min="12552" max="12552" width="9.140625" style="3"/>
    <col min="12553" max="12553" width="14.7109375" style="3" customWidth="1"/>
    <col min="12554" max="12800" width="9.140625" style="3"/>
    <col min="12801" max="12801" width="11.5703125" style="3" customWidth="1"/>
    <col min="12802" max="12802" width="10.5703125" style="3" customWidth="1"/>
    <col min="12803" max="12803" width="11" style="3" customWidth="1"/>
    <col min="12804" max="12804" width="5.5703125" style="3" customWidth="1"/>
    <col min="12805" max="12805" width="14" style="3" customWidth="1"/>
    <col min="12806" max="12806" width="9" style="3" customWidth="1"/>
    <col min="12807" max="12807" width="10.7109375" style="3" customWidth="1"/>
    <col min="12808" max="12808" width="9.140625" style="3"/>
    <col min="12809" max="12809" width="14.7109375" style="3" customWidth="1"/>
    <col min="12810" max="13056" width="9.140625" style="3"/>
    <col min="13057" max="13057" width="11.5703125" style="3" customWidth="1"/>
    <col min="13058" max="13058" width="10.5703125" style="3" customWidth="1"/>
    <col min="13059" max="13059" width="11" style="3" customWidth="1"/>
    <col min="13060" max="13060" width="5.5703125" style="3" customWidth="1"/>
    <col min="13061" max="13061" width="14" style="3" customWidth="1"/>
    <col min="13062" max="13062" width="9" style="3" customWidth="1"/>
    <col min="13063" max="13063" width="10.7109375" style="3" customWidth="1"/>
    <col min="13064" max="13064" width="9.140625" style="3"/>
    <col min="13065" max="13065" width="14.7109375" style="3" customWidth="1"/>
    <col min="13066" max="13312" width="9.140625" style="3"/>
    <col min="13313" max="13313" width="11.5703125" style="3" customWidth="1"/>
    <col min="13314" max="13314" width="10.5703125" style="3" customWidth="1"/>
    <col min="13315" max="13315" width="11" style="3" customWidth="1"/>
    <col min="13316" max="13316" width="5.5703125" style="3" customWidth="1"/>
    <col min="13317" max="13317" width="14" style="3" customWidth="1"/>
    <col min="13318" max="13318" width="9" style="3" customWidth="1"/>
    <col min="13319" max="13319" width="10.7109375" style="3" customWidth="1"/>
    <col min="13320" max="13320" width="9.140625" style="3"/>
    <col min="13321" max="13321" width="14.7109375" style="3" customWidth="1"/>
    <col min="13322" max="13568" width="9.140625" style="3"/>
    <col min="13569" max="13569" width="11.5703125" style="3" customWidth="1"/>
    <col min="13570" max="13570" width="10.5703125" style="3" customWidth="1"/>
    <col min="13571" max="13571" width="11" style="3" customWidth="1"/>
    <col min="13572" max="13572" width="5.5703125" style="3" customWidth="1"/>
    <col min="13573" max="13573" width="14" style="3" customWidth="1"/>
    <col min="13574" max="13574" width="9" style="3" customWidth="1"/>
    <col min="13575" max="13575" width="10.7109375" style="3" customWidth="1"/>
    <col min="13576" max="13576" width="9.140625" style="3"/>
    <col min="13577" max="13577" width="14.7109375" style="3" customWidth="1"/>
    <col min="13578" max="13824" width="9.140625" style="3"/>
    <col min="13825" max="13825" width="11.5703125" style="3" customWidth="1"/>
    <col min="13826" max="13826" width="10.5703125" style="3" customWidth="1"/>
    <col min="13827" max="13827" width="11" style="3" customWidth="1"/>
    <col min="13828" max="13828" width="5.5703125" style="3" customWidth="1"/>
    <col min="13829" max="13829" width="14" style="3" customWidth="1"/>
    <col min="13830" max="13830" width="9" style="3" customWidth="1"/>
    <col min="13831" max="13831" width="10.7109375" style="3" customWidth="1"/>
    <col min="13832" max="13832" width="9.140625" style="3"/>
    <col min="13833" max="13833" width="14.7109375" style="3" customWidth="1"/>
    <col min="13834" max="14080" width="9.140625" style="3"/>
    <col min="14081" max="14081" width="11.5703125" style="3" customWidth="1"/>
    <col min="14082" max="14082" width="10.5703125" style="3" customWidth="1"/>
    <col min="14083" max="14083" width="11" style="3" customWidth="1"/>
    <col min="14084" max="14084" width="5.5703125" style="3" customWidth="1"/>
    <col min="14085" max="14085" width="14" style="3" customWidth="1"/>
    <col min="14086" max="14086" width="9" style="3" customWidth="1"/>
    <col min="14087" max="14087" width="10.7109375" style="3" customWidth="1"/>
    <col min="14088" max="14088" width="9.140625" style="3"/>
    <col min="14089" max="14089" width="14.7109375" style="3" customWidth="1"/>
    <col min="14090" max="14336" width="9.140625" style="3"/>
    <col min="14337" max="14337" width="11.5703125" style="3" customWidth="1"/>
    <col min="14338" max="14338" width="10.5703125" style="3" customWidth="1"/>
    <col min="14339" max="14339" width="11" style="3" customWidth="1"/>
    <col min="14340" max="14340" width="5.5703125" style="3" customWidth="1"/>
    <col min="14341" max="14341" width="14" style="3" customWidth="1"/>
    <col min="14342" max="14342" width="9" style="3" customWidth="1"/>
    <col min="14343" max="14343" width="10.7109375" style="3" customWidth="1"/>
    <col min="14344" max="14344" width="9.140625" style="3"/>
    <col min="14345" max="14345" width="14.7109375" style="3" customWidth="1"/>
    <col min="14346" max="14592" width="9.140625" style="3"/>
    <col min="14593" max="14593" width="11.5703125" style="3" customWidth="1"/>
    <col min="14594" max="14594" width="10.5703125" style="3" customWidth="1"/>
    <col min="14595" max="14595" width="11" style="3" customWidth="1"/>
    <col min="14596" max="14596" width="5.5703125" style="3" customWidth="1"/>
    <col min="14597" max="14597" width="14" style="3" customWidth="1"/>
    <col min="14598" max="14598" width="9" style="3" customWidth="1"/>
    <col min="14599" max="14599" width="10.7109375" style="3" customWidth="1"/>
    <col min="14600" max="14600" width="9.140625" style="3"/>
    <col min="14601" max="14601" width="14.7109375" style="3" customWidth="1"/>
    <col min="14602" max="14848" width="9.140625" style="3"/>
    <col min="14849" max="14849" width="11.5703125" style="3" customWidth="1"/>
    <col min="14850" max="14850" width="10.5703125" style="3" customWidth="1"/>
    <col min="14851" max="14851" width="11" style="3" customWidth="1"/>
    <col min="14852" max="14852" width="5.5703125" style="3" customWidth="1"/>
    <col min="14853" max="14853" width="14" style="3" customWidth="1"/>
    <col min="14854" max="14854" width="9" style="3" customWidth="1"/>
    <col min="14855" max="14855" width="10.7109375" style="3" customWidth="1"/>
    <col min="14856" max="14856" width="9.140625" style="3"/>
    <col min="14857" max="14857" width="14.7109375" style="3" customWidth="1"/>
    <col min="14858" max="15104" width="9.140625" style="3"/>
    <col min="15105" max="15105" width="11.5703125" style="3" customWidth="1"/>
    <col min="15106" max="15106" width="10.5703125" style="3" customWidth="1"/>
    <col min="15107" max="15107" width="11" style="3" customWidth="1"/>
    <col min="15108" max="15108" width="5.5703125" style="3" customWidth="1"/>
    <col min="15109" max="15109" width="14" style="3" customWidth="1"/>
    <col min="15110" max="15110" width="9" style="3" customWidth="1"/>
    <col min="15111" max="15111" width="10.7109375" style="3" customWidth="1"/>
    <col min="15112" max="15112" width="9.140625" style="3"/>
    <col min="15113" max="15113" width="14.7109375" style="3" customWidth="1"/>
    <col min="15114" max="15360" width="9.140625" style="3"/>
    <col min="15361" max="15361" width="11.5703125" style="3" customWidth="1"/>
    <col min="15362" max="15362" width="10.5703125" style="3" customWidth="1"/>
    <col min="15363" max="15363" width="11" style="3" customWidth="1"/>
    <col min="15364" max="15364" width="5.5703125" style="3" customWidth="1"/>
    <col min="15365" max="15365" width="14" style="3" customWidth="1"/>
    <col min="15366" max="15366" width="9" style="3" customWidth="1"/>
    <col min="15367" max="15367" width="10.7109375" style="3" customWidth="1"/>
    <col min="15368" max="15368" width="9.140625" style="3"/>
    <col min="15369" max="15369" width="14.7109375" style="3" customWidth="1"/>
    <col min="15370" max="15616" width="9.140625" style="3"/>
    <col min="15617" max="15617" width="11.5703125" style="3" customWidth="1"/>
    <col min="15618" max="15618" width="10.5703125" style="3" customWidth="1"/>
    <col min="15619" max="15619" width="11" style="3" customWidth="1"/>
    <col min="15620" max="15620" width="5.5703125" style="3" customWidth="1"/>
    <col min="15621" max="15621" width="14" style="3" customWidth="1"/>
    <col min="15622" max="15622" width="9" style="3" customWidth="1"/>
    <col min="15623" max="15623" width="10.7109375" style="3" customWidth="1"/>
    <col min="15624" max="15624" width="9.140625" style="3"/>
    <col min="15625" max="15625" width="14.7109375" style="3" customWidth="1"/>
    <col min="15626" max="15872" width="9.140625" style="3"/>
    <col min="15873" max="15873" width="11.5703125" style="3" customWidth="1"/>
    <col min="15874" max="15874" width="10.5703125" style="3" customWidth="1"/>
    <col min="15875" max="15875" width="11" style="3" customWidth="1"/>
    <col min="15876" max="15876" width="5.5703125" style="3" customWidth="1"/>
    <col min="15877" max="15877" width="14" style="3" customWidth="1"/>
    <col min="15878" max="15878" width="9" style="3" customWidth="1"/>
    <col min="15879" max="15879" width="10.7109375" style="3" customWidth="1"/>
    <col min="15880" max="15880" width="9.140625" style="3"/>
    <col min="15881" max="15881" width="14.7109375" style="3" customWidth="1"/>
    <col min="15882" max="16128" width="9.140625" style="3"/>
    <col min="16129" max="16129" width="11.5703125" style="3" customWidth="1"/>
    <col min="16130" max="16130" width="10.5703125" style="3" customWidth="1"/>
    <col min="16131" max="16131" width="11" style="3" customWidth="1"/>
    <col min="16132" max="16132" width="5.5703125" style="3" customWidth="1"/>
    <col min="16133" max="16133" width="14" style="3" customWidth="1"/>
    <col min="16134" max="16134" width="9" style="3" customWidth="1"/>
    <col min="16135" max="16135" width="10.7109375" style="3" customWidth="1"/>
    <col min="16136" max="16136" width="9.140625" style="3"/>
    <col min="16137" max="16137" width="14.7109375" style="3" customWidth="1"/>
    <col min="16138" max="16384" width="9.140625" style="3"/>
  </cols>
  <sheetData>
    <row r="1" spans="1:10" ht="49.5" customHeight="1" x14ac:dyDescent="0.2">
      <c r="A1" s="35" t="s">
        <v>56</v>
      </c>
      <c r="B1" s="35" t="s">
        <v>1</v>
      </c>
      <c r="C1" s="35" t="s">
        <v>2</v>
      </c>
      <c r="D1" s="30"/>
      <c r="E1" s="29" t="s">
        <v>57</v>
      </c>
      <c r="F1" s="28" t="s">
        <v>58</v>
      </c>
      <c r="G1" s="29" t="s">
        <v>59</v>
      </c>
      <c r="H1" s="28" t="s">
        <v>58</v>
      </c>
      <c r="I1" s="30" t="s">
        <v>60</v>
      </c>
      <c r="J1" s="30" t="s">
        <v>58</v>
      </c>
    </row>
    <row r="2" spans="1:10" ht="15" x14ac:dyDescent="0.25">
      <c r="A2" s="25">
        <v>0</v>
      </c>
      <c r="B2" s="25">
        <v>0</v>
      </c>
      <c r="C2" s="25">
        <v>0</v>
      </c>
      <c r="D2"/>
      <c r="E2" s="3">
        <v>863</v>
      </c>
      <c r="F2" s="3">
        <v>0</v>
      </c>
      <c r="G2" s="3">
        <v>327</v>
      </c>
      <c r="H2" s="3">
        <v>0</v>
      </c>
      <c r="I2" s="3">
        <v>863</v>
      </c>
      <c r="J2" s="3">
        <v>0</v>
      </c>
    </row>
    <row r="3" spans="1:10" ht="15" x14ac:dyDescent="0.25">
      <c r="A3" s="25">
        <v>5</v>
      </c>
      <c r="B3" s="24">
        <f t="shared" ref="B3:D3" si="0">($A3-$A$82)*(B4-$B$82)/($A4-$A$82)+$B$82</f>
        <v>8919.9338857827479</v>
      </c>
      <c r="C3" s="24">
        <f t="shared" si="0"/>
        <v>4825.4742412140577</v>
      </c>
      <c r="D3"/>
      <c r="E3" s="3">
        <v>863</v>
      </c>
      <c r="F3" s="31">
        <v>30000</v>
      </c>
      <c r="G3" s="3">
        <v>327</v>
      </c>
      <c r="H3" s="3">
        <v>30000</v>
      </c>
      <c r="I3" s="3">
        <v>863</v>
      </c>
      <c r="J3" s="3">
        <v>30000</v>
      </c>
    </row>
    <row r="4" spans="1:10" x14ac:dyDescent="0.2">
      <c r="A4" s="36">
        <v>12.52</v>
      </c>
      <c r="B4" s="36">
        <v>22335.514449999999</v>
      </c>
      <c r="C4" s="36">
        <v>12082.987499999999</v>
      </c>
    </row>
    <row r="5" spans="1:10" x14ac:dyDescent="0.2">
      <c r="A5" s="36">
        <v>21.91</v>
      </c>
      <c r="B5" s="36">
        <v>25727.067986000002</v>
      </c>
      <c r="C5" s="36">
        <v>13973.185100000002</v>
      </c>
    </row>
    <row r="6" spans="1:10" x14ac:dyDescent="0.2">
      <c r="A6" s="36">
        <v>31.3</v>
      </c>
      <c r="B6" s="36">
        <v>26870.529550000003</v>
      </c>
      <c r="C6" s="36">
        <v>15406.468049999999</v>
      </c>
    </row>
    <row r="7" spans="1:10" x14ac:dyDescent="0.2">
      <c r="A7" s="36">
        <v>45.67</v>
      </c>
      <c r="B7" s="36">
        <v>26533.394789999998</v>
      </c>
      <c r="C7" s="36">
        <v>17337.608602</v>
      </c>
    </row>
    <row r="8" spans="1:10" x14ac:dyDescent="0.2">
      <c r="A8" s="36">
        <v>60.04</v>
      </c>
      <c r="B8" s="36">
        <v>25317.640449999999</v>
      </c>
      <c r="C8" s="36">
        <v>19339.813549999999</v>
      </c>
    </row>
    <row r="9" spans="1:10" x14ac:dyDescent="0.2">
      <c r="A9" s="36">
        <v>74.41</v>
      </c>
      <c r="B9" s="36">
        <v>24073.445449999999</v>
      </c>
      <c r="C9" s="36">
        <v>20542.385478000004</v>
      </c>
    </row>
    <row r="10" spans="1:10" x14ac:dyDescent="0.2">
      <c r="A10" s="36">
        <v>88.78</v>
      </c>
      <c r="B10" s="36">
        <v>23446.260577999998</v>
      </c>
      <c r="C10" s="36">
        <v>20596.274949999999</v>
      </c>
    </row>
    <row r="11" spans="1:10" x14ac:dyDescent="0.2">
      <c r="A11" s="36">
        <v>103.15</v>
      </c>
      <c r="B11" s="36">
        <v>22068.653500000004</v>
      </c>
      <c r="C11" s="36">
        <v>21011.637287999998</v>
      </c>
    </row>
    <row r="12" spans="1:10" x14ac:dyDescent="0.2">
      <c r="A12" s="36">
        <v>117.52</v>
      </c>
      <c r="B12" s="36">
        <v>21315.769723999998</v>
      </c>
      <c r="C12" s="36">
        <v>19798.410749999999</v>
      </c>
    </row>
    <row r="13" spans="1:10" x14ac:dyDescent="0.2">
      <c r="A13" s="36">
        <v>131.88999999999999</v>
      </c>
      <c r="B13" s="36">
        <v>21105.995750000002</v>
      </c>
      <c r="C13" s="36">
        <v>19310.140504000003</v>
      </c>
    </row>
    <row r="14" spans="1:10" x14ac:dyDescent="0.2">
      <c r="A14" s="36">
        <v>146.26</v>
      </c>
      <c r="B14" s="36">
        <v>20836.985049999999</v>
      </c>
      <c r="C14" s="36">
        <v>18461.832731999999</v>
      </c>
    </row>
    <row r="15" spans="1:10" x14ac:dyDescent="0.2">
      <c r="A15" s="36">
        <v>160.63</v>
      </c>
      <c r="B15" s="36">
        <v>20093.520099999998</v>
      </c>
      <c r="C15" s="36">
        <v>18492.232302</v>
      </c>
    </row>
    <row r="16" spans="1:10" x14ac:dyDescent="0.2">
      <c r="A16" s="36">
        <v>175</v>
      </c>
      <c r="B16" s="36">
        <v>19639.689249999999</v>
      </c>
      <c r="C16" s="36">
        <v>17845.503700000001</v>
      </c>
    </row>
    <row r="17" spans="1:3" x14ac:dyDescent="0.2">
      <c r="A17" s="36">
        <v>196.25</v>
      </c>
      <c r="B17" s="36">
        <v>18558.918699999998</v>
      </c>
      <c r="C17" s="36">
        <v>16795.229399999997</v>
      </c>
    </row>
    <row r="18" spans="1:3" x14ac:dyDescent="0.2">
      <c r="A18" s="36">
        <v>217.5</v>
      </c>
      <c r="B18" s="36">
        <v>18591.826548000001</v>
      </c>
      <c r="C18" s="36">
        <v>16203.995225999999</v>
      </c>
    </row>
    <row r="19" spans="1:3" x14ac:dyDescent="0.2">
      <c r="A19" s="36">
        <v>238.75</v>
      </c>
      <c r="B19" s="36">
        <v>17938.662700000001</v>
      </c>
      <c r="C19" s="36">
        <v>14798.582750000001</v>
      </c>
    </row>
    <row r="20" spans="1:3" x14ac:dyDescent="0.2">
      <c r="A20" s="36">
        <v>260</v>
      </c>
      <c r="B20" s="36">
        <v>17686.616549999999</v>
      </c>
      <c r="C20" s="36">
        <v>13892.273644000001</v>
      </c>
    </row>
    <row r="21" spans="1:3" x14ac:dyDescent="0.2">
      <c r="A21" s="36">
        <v>281.25</v>
      </c>
      <c r="B21" s="36">
        <v>17479.003049999996</v>
      </c>
      <c r="C21" s="36">
        <v>14210.375368000001</v>
      </c>
    </row>
    <row r="22" spans="1:3" x14ac:dyDescent="0.2">
      <c r="A22" s="36">
        <v>302.5</v>
      </c>
      <c r="B22" s="36">
        <v>17206.021950000002</v>
      </c>
      <c r="C22" s="36">
        <v>14071.564526</v>
      </c>
    </row>
    <row r="23" spans="1:3" x14ac:dyDescent="0.2">
      <c r="A23" s="36">
        <v>323.75</v>
      </c>
      <c r="B23" s="36">
        <v>16963.556099999998</v>
      </c>
      <c r="C23" s="36">
        <v>13581.8171</v>
      </c>
    </row>
    <row r="24" spans="1:3" x14ac:dyDescent="0.2">
      <c r="A24" s="36">
        <v>345</v>
      </c>
      <c r="B24" s="36">
        <v>16943.48184</v>
      </c>
      <c r="C24" s="36">
        <v>13312.800299999999</v>
      </c>
    </row>
    <row r="25" spans="1:3" x14ac:dyDescent="0.2">
      <c r="A25" s="36">
        <v>402.5</v>
      </c>
      <c r="B25" s="36">
        <v>15344.736200000001</v>
      </c>
      <c r="C25" s="36">
        <v>13229.735418</v>
      </c>
    </row>
    <row r="26" spans="1:3" x14ac:dyDescent="0.2">
      <c r="A26" s="36">
        <v>460</v>
      </c>
      <c r="B26" s="36">
        <v>15265.965448000001</v>
      </c>
      <c r="C26" s="36">
        <v>12675.760850000001</v>
      </c>
    </row>
    <row r="27" spans="1:3" x14ac:dyDescent="0.2">
      <c r="A27" s="36">
        <v>517.5</v>
      </c>
      <c r="B27" s="36">
        <v>15335.202262000003</v>
      </c>
      <c r="C27" s="36">
        <v>12339.6037</v>
      </c>
    </row>
    <row r="28" spans="1:3" x14ac:dyDescent="0.2">
      <c r="A28" s="36">
        <v>575</v>
      </c>
      <c r="B28" s="36">
        <v>15182.608418</v>
      </c>
      <c r="C28" s="36">
        <v>12275.8878</v>
      </c>
    </row>
    <row r="29" spans="1:3" x14ac:dyDescent="0.2">
      <c r="A29" s="36">
        <v>632.5</v>
      </c>
      <c r="B29" s="36">
        <v>15875.853998000001</v>
      </c>
      <c r="C29" s="36">
        <v>12506.416450000001</v>
      </c>
    </row>
    <row r="30" spans="1:3" x14ac:dyDescent="0.2">
      <c r="A30" s="36">
        <v>690</v>
      </c>
      <c r="B30" s="36">
        <v>15469.952546</v>
      </c>
      <c r="C30" s="36">
        <v>12160.5211</v>
      </c>
    </row>
    <row r="31" spans="1:3" x14ac:dyDescent="0.2">
      <c r="A31" s="36">
        <v>747.5</v>
      </c>
      <c r="B31" s="36">
        <v>15494.721563999999</v>
      </c>
      <c r="C31" s="36">
        <v>12089.01598</v>
      </c>
    </row>
    <row r="32" spans="1:3" x14ac:dyDescent="0.2">
      <c r="A32" s="36">
        <v>805</v>
      </c>
      <c r="B32" s="36">
        <v>15742.660946</v>
      </c>
      <c r="C32" s="36">
        <v>12199.881100000001</v>
      </c>
    </row>
    <row r="33" spans="1:4" x14ac:dyDescent="0.2">
      <c r="A33" s="36">
        <v>862.5</v>
      </c>
      <c r="B33" s="36">
        <v>15544.273250000002</v>
      </c>
      <c r="C33" s="36">
        <v>12045.406349999999</v>
      </c>
    </row>
    <row r="34" spans="1:4" x14ac:dyDescent="0.2">
      <c r="A34" s="36">
        <v>900</v>
      </c>
      <c r="B34" s="37">
        <f t="shared" ref="B34:B65" si="1">GROWTH($B$29:$B$33,$A$29:$A$33,$A34)</f>
        <v>15522.516786390974</v>
      </c>
      <c r="C34" s="35">
        <f t="shared" ref="C34:C65" si="2">GROWTH($C$31:$C$33,$A$31:$A$33,A34)</f>
        <v>12075.157238742471</v>
      </c>
      <c r="D34" s="34"/>
    </row>
    <row r="35" spans="1:4" x14ac:dyDescent="0.2">
      <c r="A35" s="36">
        <v>1000</v>
      </c>
      <c r="B35" s="37">
        <f t="shared" si="1"/>
        <v>15455.874538749269</v>
      </c>
      <c r="C35" s="35">
        <f t="shared" si="2"/>
        <v>12037.27037068864</v>
      </c>
      <c r="D35" s="34"/>
    </row>
    <row r="36" spans="1:4" x14ac:dyDescent="0.2">
      <c r="A36" s="36">
        <v>1200</v>
      </c>
      <c r="B36" s="37">
        <f t="shared" si="1"/>
        <v>15323.447153205343</v>
      </c>
      <c r="C36" s="35">
        <f t="shared" si="2"/>
        <v>11961.852881749246</v>
      </c>
      <c r="D36" s="34"/>
    </row>
    <row r="37" spans="1:4" x14ac:dyDescent="0.2">
      <c r="A37" s="36">
        <v>1500</v>
      </c>
      <c r="B37" s="37">
        <f t="shared" si="1"/>
        <v>15126.930502851168</v>
      </c>
      <c r="C37" s="35">
        <f t="shared" si="2"/>
        <v>11849.611689157096</v>
      </c>
      <c r="D37" s="34"/>
    </row>
    <row r="38" spans="1:4" x14ac:dyDescent="0.2">
      <c r="A38" s="36">
        <v>2000</v>
      </c>
      <c r="B38" s="37">
        <f t="shared" si="1"/>
        <v>14804.987311743935</v>
      </c>
      <c r="C38" s="35">
        <f t="shared" si="2"/>
        <v>11664.878569623388</v>
      </c>
      <c r="D38" s="34"/>
    </row>
    <row r="39" spans="1:4" x14ac:dyDescent="0.2">
      <c r="A39" s="36">
        <v>2500</v>
      </c>
      <c r="B39" s="37">
        <f t="shared" si="1"/>
        <v>14489.895967961629</v>
      </c>
      <c r="C39" s="35">
        <f t="shared" si="2"/>
        <v>11483.025403150408</v>
      </c>
      <c r="D39" s="34"/>
    </row>
    <row r="40" spans="1:4" x14ac:dyDescent="0.2">
      <c r="A40" s="36">
        <v>3000</v>
      </c>
      <c r="B40" s="37">
        <f t="shared" si="1"/>
        <v>14181.510645119159</v>
      </c>
      <c r="C40" s="35">
        <f t="shared" si="2"/>
        <v>11304.007291835429</v>
      </c>
      <c r="D40" s="34"/>
    </row>
    <row r="41" spans="1:4" x14ac:dyDescent="0.2">
      <c r="A41" s="36">
        <v>3500</v>
      </c>
      <c r="B41" s="37">
        <f t="shared" si="1"/>
        <v>13879.688620422852</v>
      </c>
      <c r="C41" s="35">
        <f t="shared" si="2"/>
        <v>11127.780037725206</v>
      </c>
      <c r="D41" s="34"/>
    </row>
    <row r="42" spans="1:4" x14ac:dyDescent="0.2">
      <c r="A42" s="36">
        <v>4000</v>
      </c>
      <c r="B42" s="37">
        <f t="shared" si="1"/>
        <v>13584.290208617402</v>
      </c>
      <c r="C42" s="35">
        <f t="shared" si="2"/>
        <v>10954.300131903909</v>
      </c>
      <c r="D42" s="34"/>
    </row>
    <row r="43" spans="1:4" x14ac:dyDescent="0.2">
      <c r="A43" s="36">
        <v>4500</v>
      </c>
      <c r="B43" s="37">
        <f t="shared" si="1"/>
        <v>13295.178697338579</v>
      </c>
      <c r="C43" s="35">
        <f t="shared" si="2"/>
        <v>10783.524743751163</v>
      </c>
      <c r="D43" s="34"/>
    </row>
    <row r="44" spans="1:4" x14ac:dyDescent="0.2">
      <c r="A44" s="36">
        <v>5000</v>
      </c>
      <c r="B44" s="37">
        <f t="shared" si="1"/>
        <v>13012.220283841849</v>
      </c>
      <c r="C44" s="35">
        <f t="shared" si="2"/>
        <v>10615.411710367551</v>
      </c>
      <c r="D44" s="34"/>
    </row>
    <row r="45" spans="1:4" x14ac:dyDescent="0.2">
      <c r="A45" s="36">
        <v>6000</v>
      </c>
      <c r="B45" s="37">
        <f t="shared" si="1"/>
        <v>12464.241717084036</v>
      </c>
      <c r="C45" s="35">
        <f t="shared" si="2"/>
        <v>10287.00733261934</v>
      </c>
      <c r="D45" s="34"/>
    </row>
    <row r="46" spans="1:4" x14ac:dyDescent="0.2">
      <c r="A46" s="36">
        <v>7000</v>
      </c>
      <c r="B46" s="37">
        <f t="shared" si="1"/>
        <v>11939.339958363269</v>
      </c>
      <c r="C46" s="35">
        <f t="shared" si="2"/>
        <v>9968.7626583538386</v>
      </c>
      <c r="D46" s="34"/>
    </row>
    <row r="47" spans="1:4" x14ac:dyDescent="0.2">
      <c r="A47" s="36">
        <v>8000</v>
      </c>
      <c r="B47" s="37">
        <f t="shared" si="1"/>
        <v>11436.54318304719</v>
      </c>
      <c r="C47" s="35">
        <f t="shared" si="2"/>
        <v>9660.3633812406442</v>
      </c>
      <c r="D47" s="34"/>
    </row>
    <row r="48" spans="1:4" x14ac:dyDescent="0.2">
      <c r="A48" s="36">
        <v>9000</v>
      </c>
      <c r="B48" s="37">
        <f t="shared" si="1"/>
        <v>10954.92049257582</v>
      </c>
      <c r="C48" s="35">
        <f t="shared" si="2"/>
        <v>9361.5049185076823</v>
      </c>
      <c r="D48" s="34"/>
    </row>
    <row r="49" spans="1:4" x14ac:dyDescent="0.2">
      <c r="A49" s="36">
        <v>10000</v>
      </c>
      <c r="B49" s="37">
        <f t="shared" si="1"/>
        <v>10493.58019095782</v>
      </c>
      <c r="C49" s="35">
        <f t="shared" si="2"/>
        <v>9071.8921101276992</v>
      </c>
      <c r="D49" s="34"/>
    </row>
    <row r="50" spans="1:4" x14ac:dyDescent="0.2">
      <c r="A50" s="36">
        <v>11000</v>
      </c>
      <c r="B50" s="37">
        <f t="shared" si="1"/>
        <v>10051.668133847956</v>
      </c>
      <c r="C50" s="35">
        <f t="shared" si="2"/>
        <v>8791.2389273108984</v>
      </c>
      <c r="D50" s="34"/>
    </row>
    <row r="51" spans="1:4" x14ac:dyDescent="0.2">
      <c r="A51" s="36">
        <v>12000</v>
      </c>
      <c r="B51" s="37">
        <f t="shared" si="1"/>
        <v>9628.3661471492724</v>
      </c>
      <c r="C51" s="35">
        <f t="shared" si="2"/>
        <v>8519.2681900158314</v>
      </c>
      <c r="D51" s="34"/>
    </row>
    <row r="52" spans="1:4" x14ac:dyDescent="0.2">
      <c r="A52" s="36">
        <v>13000</v>
      </c>
      <c r="B52" s="37">
        <f t="shared" si="1"/>
        <v>9222.8905122120123</v>
      </c>
      <c r="C52" s="35">
        <f t="shared" si="2"/>
        <v>8255.7112931994943</v>
      </c>
      <c r="D52" s="34"/>
    </row>
    <row r="53" spans="1:4" x14ac:dyDescent="0.2">
      <c r="A53" s="36">
        <v>14000</v>
      </c>
      <c r="B53" s="37">
        <f t="shared" si="1"/>
        <v>8834.4905148247872</v>
      </c>
      <c r="C53" s="35">
        <f t="shared" si="2"/>
        <v>8000.3079415363509</v>
      </c>
      <c r="D53" s="34"/>
    </row>
    <row r="54" spans="1:4" x14ac:dyDescent="0.2">
      <c r="A54" s="36">
        <v>15000</v>
      </c>
      <c r="B54" s="37">
        <f t="shared" si="1"/>
        <v>8462.4470553115243</v>
      </c>
      <c r="C54" s="35">
        <f t="shared" si="2"/>
        <v>7752.8058923442022</v>
      </c>
      <c r="D54" s="34"/>
    </row>
    <row r="55" spans="1:4" x14ac:dyDescent="0.2">
      <c r="A55" s="36">
        <v>16000</v>
      </c>
      <c r="B55" s="37">
        <f t="shared" si="1"/>
        <v>8106.0713171608386</v>
      </c>
      <c r="C55" s="35">
        <f t="shared" si="2"/>
        <v>7512.9607064630609</v>
      </c>
      <c r="D55" s="34"/>
    </row>
    <row r="56" spans="1:4" x14ac:dyDescent="0.2">
      <c r="A56" s="36">
        <v>17000</v>
      </c>
      <c r="B56" s="37">
        <f t="shared" si="1"/>
        <v>7764.7034917229093</v>
      </c>
      <c r="C56" s="35">
        <f t="shared" si="2"/>
        <v>7280.5355068409799</v>
      </c>
      <c r="D56" s="34"/>
    </row>
    <row r="57" spans="1:4" x14ac:dyDescent="0.2">
      <c r="A57" s="36">
        <v>18000</v>
      </c>
      <c r="B57" s="37">
        <f t="shared" si="1"/>
        <v>7437.7115566127059</v>
      </c>
      <c r="C57" s="35">
        <f t="shared" si="2"/>
        <v>7055.3007445884041</v>
      </c>
      <c r="D57" s="34"/>
    </row>
    <row r="58" spans="1:4" x14ac:dyDescent="0.2">
      <c r="A58" s="36">
        <v>19000</v>
      </c>
      <c r="B58" s="37">
        <f t="shared" si="1"/>
        <v>7124.4901055578284</v>
      </c>
      <c r="C58" s="35">
        <f t="shared" si="2"/>
        <v>6837.0339722699873</v>
      </c>
      <c r="D58" s="34"/>
    </row>
    <row r="59" spans="1:4" x14ac:dyDescent="0.2">
      <c r="A59" s="36">
        <v>20000</v>
      </c>
      <c r="B59" s="37">
        <f t="shared" si="1"/>
        <v>6824.4592275245295</v>
      </c>
      <c r="C59" s="35">
        <f t="shared" si="2"/>
        <v>6625.5196242100046</v>
      </c>
      <c r="D59" s="34"/>
    </row>
    <row r="60" spans="1:4" x14ac:dyDescent="0.2">
      <c r="A60" s="36">
        <v>21000</v>
      </c>
      <c r="B60" s="37">
        <f t="shared" si="1"/>
        <v>6537.0634330466401</v>
      </c>
      <c r="C60" s="35">
        <f t="shared" si="2"/>
        <v>6420.5488035943354</v>
      </c>
      <c r="D60" s="34"/>
    </row>
    <row r="61" spans="1:4" x14ac:dyDescent="0.2">
      <c r="A61" s="36">
        <v>22000</v>
      </c>
      <c r="B61" s="37">
        <f t="shared" si="1"/>
        <v>6261.7706257696218</v>
      </c>
      <c r="C61" s="35">
        <f t="shared" si="2"/>
        <v>6221.9190761587888</v>
      </c>
      <c r="D61" s="34"/>
    </row>
    <row r="62" spans="1:4" x14ac:dyDescent="0.2">
      <c r="A62" s="36">
        <v>23000</v>
      </c>
      <c r="B62" s="37">
        <f t="shared" si="1"/>
        <v>5998.0711173055433</v>
      </c>
      <c r="C62" s="35">
        <f t="shared" si="2"/>
        <v>6029.4342702600179</v>
      </c>
      <c r="D62" s="34"/>
    </row>
    <row r="63" spans="1:4" x14ac:dyDescent="0.2">
      <c r="A63" s="36">
        <v>24000</v>
      </c>
      <c r="B63" s="37">
        <f t="shared" si="1"/>
        <v>5745.4766835751234</v>
      </c>
      <c r="C63" s="35">
        <f t="shared" si="2"/>
        <v>5842.9042831315282</v>
      </c>
      <c r="D63" s="34"/>
    </row>
    <row r="64" spans="1:4" x14ac:dyDescent="0.2">
      <c r="A64" s="36">
        <v>25000</v>
      </c>
      <c r="B64" s="37">
        <f t="shared" si="1"/>
        <v>5503.5196608896485</v>
      </c>
      <c r="C64" s="35">
        <f t="shared" si="2"/>
        <v>5662.1448931334817</v>
      </c>
      <c r="D64" s="34"/>
    </row>
    <row r="65" spans="1:4" x14ac:dyDescent="0.2">
      <c r="A65" s="36">
        <v>26000</v>
      </c>
      <c r="B65" s="37">
        <f t="shared" si="1"/>
        <v>5271.7520800992534</v>
      </c>
      <c r="C65" s="35">
        <f t="shared" si="2"/>
        <v>5486.9775778108315</v>
      </c>
      <c r="D65" s="34"/>
    </row>
    <row r="66" spans="1:4" x14ac:dyDescent="0.2">
      <c r="A66" s="34"/>
    </row>
    <row r="67" spans="1:4" x14ac:dyDescent="0.2">
      <c r="A67" s="34"/>
    </row>
    <row r="68" spans="1:4" x14ac:dyDescent="0.2">
      <c r="A68" s="34"/>
    </row>
    <row r="69" spans="1:4" x14ac:dyDescent="0.2">
      <c r="A69" s="34"/>
    </row>
    <row r="70" spans="1:4" x14ac:dyDescent="0.2">
      <c r="A70" s="34"/>
    </row>
    <row r="71" spans="1:4" x14ac:dyDescent="0.2">
      <c r="A71" s="34"/>
    </row>
    <row r="72" spans="1:4" x14ac:dyDescent="0.2">
      <c r="A72" s="34"/>
    </row>
    <row r="73" spans="1:4" x14ac:dyDescent="0.2">
      <c r="A73" s="34"/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workbookViewId="0">
      <selection activeCell="I19" sqref="I19"/>
    </sheetView>
  </sheetViews>
  <sheetFormatPr defaultRowHeight="15" x14ac:dyDescent="0.25"/>
  <cols>
    <col min="1" max="9" width="11.85546875" customWidth="1"/>
  </cols>
  <sheetData>
    <row r="1" spans="1:9" x14ac:dyDescent="0.25">
      <c r="A1" t="s">
        <v>52</v>
      </c>
      <c r="B1" t="s">
        <v>53</v>
      </c>
    </row>
    <row r="2" spans="1:9" x14ac:dyDescent="0.25">
      <c r="A2" t="s">
        <v>71</v>
      </c>
    </row>
    <row r="3" spans="1:9" x14ac:dyDescent="0.25">
      <c r="A3" t="s">
        <v>7</v>
      </c>
      <c r="B3" t="s">
        <v>61</v>
      </c>
      <c r="C3">
        <v>2013</v>
      </c>
      <c r="D3" t="s">
        <v>8</v>
      </c>
      <c r="E3" s="5">
        <v>0.15069444444444444</v>
      </c>
      <c r="F3" t="s">
        <v>62</v>
      </c>
    </row>
    <row r="4" spans="1:9" x14ac:dyDescent="0.25">
      <c r="A4" t="s">
        <v>6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</row>
    <row r="7" spans="1:9" x14ac:dyDescent="0.25">
      <c r="A7" t="s">
        <v>14</v>
      </c>
      <c r="B7" t="s">
        <v>15</v>
      </c>
      <c r="C7" t="s">
        <v>12</v>
      </c>
      <c r="D7" t="s">
        <v>16</v>
      </c>
      <c r="E7" t="s">
        <v>17</v>
      </c>
      <c r="F7" t="s">
        <v>18</v>
      </c>
    </row>
    <row r="8" spans="1:9" x14ac:dyDescent="0.25">
      <c r="A8" t="s">
        <v>19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3</v>
      </c>
    </row>
    <row r="9" spans="1:9" x14ac:dyDescent="0.25">
      <c r="A9" t="s">
        <v>25</v>
      </c>
      <c r="B9" t="s">
        <v>26</v>
      </c>
      <c r="C9" t="s">
        <v>12</v>
      </c>
      <c r="D9" t="s">
        <v>27</v>
      </c>
    </row>
    <row r="11" spans="1:9" x14ac:dyDescent="0.25">
      <c r="A11" t="s">
        <v>28</v>
      </c>
      <c r="B11" t="s">
        <v>29</v>
      </c>
      <c r="C11" t="s">
        <v>30</v>
      </c>
      <c r="D11" t="s">
        <v>31</v>
      </c>
      <c r="E11">
        <v>1000</v>
      </c>
      <c r="F11" t="s">
        <v>32</v>
      </c>
      <c r="G11" t="s">
        <v>33</v>
      </c>
      <c r="H11" t="s">
        <v>34</v>
      </c>
      <c r="I11" t="s">
        <v>23</v>
      </c>
    </row>
    <row r="12" spans="1:9" x14ac:dyDescent="0.25">
      <c r="A12" t="s">
        <v>35</v>
      </c>
      <c r="B12" t="s">
        <v>36</v>
      </c>
      <c r="C12">
        <v>1</v>
      </c>
    </row>
    <row r="13" spans="1:9" x14ac:dyDescent="0.25">
      <c r="A13" t="s">
        <v>37</v>
      </c>
      <c r="B13" t="s">
        <v>38</v>
      </c>
      <c r="C13" t="s">
        <v>39</v>
      </c>
    </row>
    <row r="14" spans="1:9" x14ac:dyDescent="0.25">
      <c r="A14" t="s">
        <v>40</v>
      </c>
      <c r="B14" t="s">
        <v>41</v>
      </c>
      <c r="C14" t="s">
        <v>0</v>
      </c>
    </row>
    <row r="15" spans="1:9" x14ac:dyDescent="0.25">
      <c r="A15" t="s">
        <v>42</v>
      </c>
    </row>
    <row r="17" spans="1:9" s="14" customFormat="1" x14ac:dyDescent="0.25">
      <c r="A17"/>
      <c r="B17" t="s">
        <v>63</v>
      </c>
      <c r="C17" t="s">
        <v>64</v>
      </c>
      <c r="D17" t="s">
        <v>65</v>
      </c>
      <c r="E17" t="s">
        <v>66</v>
      </c>
      <c r="F17"/>
      <c r="G17"/>
      <c r="H17"/>
      <c r="I17"/>
    </row>
    <row r="18" spans="1:9" x14ac:dyDescent="0.25">
      <c r="B18" t="s">
        <v>67</v>
      </c>
      <c r="C18" t="s">
        <v>68</v>
      </c>
      <c r="D18" t="s">
        <v>69</v>
      </c>
      <c r="E18" t="s">
        <v>70</v>
      </c>
    </row>
    <row r="19" spans="1:9" x14ac:dyDescent="0.25">
      <c r="B19">
        <v>12.52</v>
      </c>
      <c r="C19">
        <v>47564.018462000007</v>
      </c>
      <c r="D19">
        <v>116.92785000000001</v>
      </c>
      <c r="E19" s="17">
        <v>2.4583257214361811E-3</v>
      </c>
      <c r="H19" s="17"/>
    </row>
    <row r="20" spans="1:9" x14ac:dyDescent="0.25">
      <c r="B20">
        <v>21.91</v>
      </c>
      <c r="C20">
        <v>51587.366292000006</v>
      </c>
      <c r="D20">
        <v>239.76660000000004</v>
      </c>
      <c r="E20" s="17">
        <v>4.6477774934825904E-3</v>
      </c>
      <c r="H20" s="17"/>
    </row>
    <row r="21" spans="1:9" x14ac:dyDescent="0.25">
      <c r="B21">
        <v>31.3</v>
      </c>
      <c r="C21">
        <v>54277.692788000008</v>
      </c>
      <c r="D21">
        <v>343.85700000000003</v>
      </c>
      <c r="E21" s="17">
        <v>6.3351440036895175E-3</v>
      </c>
      <c r="H21" s="17"/>
    </row>
    <row r="22" spans="1:9" x14ac:dyDescent="0.25">
      <c r="B22">
        <v>45.67</v>
      </c>
      <c r="C22">
        <v>56750.962524000002</v>
      </c>
      <c r="D22">
        <v>500.23965000000004</v>
      </c>
      <c r="E22" s="17">
        <v>8.8146460914816822E-3</v>
      </c>
      <c r="H22" s="17"/>
    </row>
    <row r="23" spans="1:9" x14ac:dyDescent="0.25">
      <c r="B23">
        <v>60.04</v>
      </c>
      <c r="C23">
        <v>58638.334912000006</v>
      </c>
      <c r="D23">
        <v>669.30420000000004</v>
      </c>
      <c r="E23" s="17">
        <v>1.1414106505657797E-2</v>
      </c>
      <c r="H23" s="17"/>
    </row>
    <row r="24" spans="1:9" x14ac:dyDescent="0.25">
      <c r="B24">
        <v>74.41</v>
      </c>
      <c r="C24">
        <v>60574.261426000005</v>
      </c>
      <c r="D24">
        <v>823.94835</v>
      </c>
      <c r="E24" s="17">
        <v>1.3602284709761901E-2</v>
      </c>
      <c r="H24" s="17"/>
    </row>
    <row r="25" spans="1:9" x14ac:dyDescent="0.25">
      <c r="B25">
        <v>88.78</v>
      </c>
      <c r="C25">
        <v>62150.887969999996</v>
      </c>
      <c r="D25">
        <v>983.14005000000009</v>
      </c>
      <c r="E25" s="17">
        <v>1.5818600218142631E-2</v>
      </c>
      <c r="H25" s="17"/>
    </row>
    <row r="26" spans="1:9" x14ac:dyDescent="0.25">
      <c r="B26">
        <v>103.15</v>
      </c>
      <c r="C26">
        <v>63342.165875999999</v>
      </c>
      <c r="D26">
        <v>1168.00665</v>
      </c>
      <c r="E26" s="17">
        <v>1.8439638649024336E-2</v>
      </c>
      <c r="H26" s="17"/>
    </row>
    <row r="27" spans="1:9" x14ac:dyDescent="0.25">
      <c r="B27">
        <v>117.52</v>
      </c>
      <c r="C27">
        <v>64612.550475999997</v>
      </c>
      <c r="D27">
        <v>1333.4935499999999</v>
      </c>
      <c r="E27" s="17">
        <v>2.0638305409338691E-2</v>
      </c>
      <c r="H27" s="17"/>
    </row>
    <row r="28" spans="1:9" x14ac:dyDescent="0.25">
      <c r="B28">
        <v>131.88999999999999</v>
      </c>
      <c r="C28">
        <v>65425.790838000001</v>
      </c>
      <c r="D28">
        <v>1475.3643000000002</v>
      </c>
      <c r="E28" s="17">
        <v>2.2550194366822887E-2</v>
      </c>
      <c r="H28" s="17"/>
    </row>
    <row r="29" spans="1:9" x14ac:dyDescent="0.25">
      <c r="B29">
        <v>146.26</v>
      </c>
      <c r="C29">
        <v>66127.115025999999</v>
      </c>
      <c r="D29">
        <v>1621.55385</v>
      </c>
      <c r="E29" s="17">
        <v>2.4521769161749064E-2</v>
      </c>
      <c r="H29" s="17"/>
    </row>
    <row r="30" spans="1:9" x14ac:dyDescent="0.25">
      <c r="B30">
        <v>160.63</v>
      </c>
      <c r="C30">
        <v>66760.108445999998</v>
      </c>
      <c r="D30">
        <v>1766.5905</v>
      </c>
      <c r="E30" s="17">
        <v>2.6461767979735016E-2</v>
      </c>
      <c r="H30" s="17"/>
    </row>
    <row r="31" spans="1:9" x14ac:dyDescent="0.25">
      <c r="B31">
        <v>175</v>
      </c>
      <c r="C31">
        <v>67348.245976000006</v>
      </c>
      <c r="D31">
        <v>1921.5549000000001</v>
      </c>
      <c r="E31" s="17">
        <v>2.8531625020861848E-2</v>
      </c>
      <c r="H31" s="17"/>
    </row>
    <row r="32" spans="1:9" x14ac:dyDescent="0.25">
      <c r="B32">
        <v>196.25</v>
      </c>
      <c r="C32">
        <v>68370.722540000017</v>
      </c>
      <c r="D32">
        <v>2104.7745000000004</v>
      </c>
      <c r="E32" s="17">
        <v>3.0784733900809817E-2</v>
      </c>
      <c r="H32" s="17"/>
    </row>
    <row r="33" spans="2:8" x14ac:dyDescent="0.25">
      <c r="B33">
        <v>217.5</v>
      </c>
      <c r="C33">
        <v>69176.536931999988</v>
      </c>
      <c r="D33">
        <v>2252.88555</v>
      </c>
      <c r="E33" s="17">
        <v>3.256719185313612E-2</v>
      </c>
      <c r="H33" s="17"/>
    </row>
    <row r="34" spans="2:8" x14ac:dyDescent="0.25">
      <c r="B34">
        <v>238.75</v>
      </c>
      <c r="C34">
        <v>70169.196526000014</v>
      </c>
      <c r="D34">
        <v>2368.6330500000004</v>
      </c>
      <c r="E34" s="17">
        <v>3.3756023544068134E-2</v>
      </c>
      <c r="H34" s="17"/>
    </row>
    <row r="35" spans="2:8" x14ac:dyDescent="0.25">
      <c r="B35">
        <v>260</v>
      </c>
      <c r="C35">
        <v>71517.103208</v>
      </c>
      <c r="D35">
        <v>2473.5286500000002</v>
      </c>
      <c r="E35" s="17">
        <v>3.4586532997652339E-2</v>
      </c>
      <c r="H35" s="17"/>
    </row>
    <row r="36" spans="2:8" x14ac:dyDescent="0.25">
      <c r="B36">
        <v>281.25</v>
      </c>
      <c r="C36">
        <v>72335.209755999997</v>
      </c>
      <c r="D36">
        <v>2590.9688999999998</v>
      </c>
      <c r="E36" s="17">
        <v>3.5818917353524181E-2</v>
      </c>
      <c r="H36" s="17"/>
    </row>
    <row r="37" spans="2:8" x14ac:dyDescent="0.25">
      <c r="B37">
        <v>302.5</v>
      </c>
      <c r="C37">
        <v>73096.628559999997</v>
      </c>
      <c r="D37">
        <v>2701.8486000000003</v>
      </c>
      <c r="E37" s="17">
        <v>3.6962697914066429E-2</v>
      </c>
      <c r="H37" s="17"/>
    </row>
    <row r="38" spans="2:8" x14ac:dyDescent="0.25">
      <c r="B38">
        <v>323.75</v>
      </c>
      <c r="C38">
        <v>73877.089476000008</v>
      </c>
      <c r="D38">
        <v>2775.7074000000002</v>
      </c>
      <c r="E38" s="17">
        <v>3.7571964728005794E-2</v>
      </c>
      <c r="H38" s="17"/>
    </row>
    <row r="39" spans="2:8" x14ac:dyDescent="0.25">
      <c r="B39">
        <v>345</v>
      </c>
      <c r="C39">
        <v>74487.048870000013</v>
      </c>
      <c r="D39">
        <v>2800.4856</v>
      </c>
      <c r="E39" s="17">
        <v>3.7596946616687721E-2</v>
      </c>
      <c r="H39" s="17"/>
    </row>
    <row r="40" spans="2:8" x14ac:dyDescent="0.25">
      <c r="B40">
        <v>402.5</v>
      </c>
      <c r="C40">
        <v>76150.801126000006</v>
      </c>
      <c r="D40">
        <v>2775.7988999999998</v>
      </c>
      <c r="E40" s="17">
        <v>3.6451342060172559E-2</v>
      </c>
      <c r="H40" s="17"/>
    </row>
    <row r="41" spans="2:8" x14ac:dyDescent="0.25">
      <c r="B41">
        <v>460</v>
      </c>
      <c r="C41">
        <v>77717.816533999998</v>
      </c>
      <c r="D41">
        <v>2636.3163</v>
      </c>
      <c r="E41" s="17">
        <v>3.3921646510059425E-2</v>
      </c>
      <c r="H41" s="17"/>
    </row>
    <row r="42" spans="2:8" x14ac:dyDescent="0.25">
      <c r="B42">
        <v>517.5</v>
      </c>
      <c r="C42">
        <v>78952.135691999996</v>
      </c>
      <c r="D42">
        <v>2477.0879999999997</v>
      </c>
      <c r="E42" s="17">
        <v>3.1374553434037077E-2</v>
      </c>
      <c r="H42" s="17"/>
    </row>
    <row r="43" spans="2:8" x14ac:dyDescent="0.25">
      <c r="B43">
        <v>575</v>
      </c>
      <c r="C43">
        <v>80044.697783999989</v>
      </c>
      <c r="D43">
        <v>2367.8370000000004</v>
      </c>
      <c r="E43" s="17">
        <v>2.9581434692771164E-2</v>
      </c>
      <c r="H43" s="17"/>
    </row>
    <row r="44" spans="2:8" x14ac:dyDescent="0.25">
      <c r="B44">
        <v>632.5</v>
      </c>
      <c r="C44">
        <v>81297.44137</v>
      </c>
      <c r="D44">
        <v>2232.4536000000003</v>
      </c>
      <c r="E44" s="17">
        <v>2.7460318090943139E-2</v>
      </c>
      <c r="H44" s="17"/>
    </row>
    <row r="45" spans="2:8" x14ac:dyDescent="0.25">
      <c r="B45">
        <v>690</v>
      </c>
      <c r="C45">
        <v>82396.285638000001</v>
      </c>
      <c r="D45">
        <v>2149.9571999999998</v>
      </c>
      <c r="E45" s="17">
        <v>2.6092889786872506E-2</v>
      </c>
      <c r="H45" s="17"/>
    </row>
    <row r="46" spans="2:8" x14ac:dyDescent="0.25">
      <c r="B46">
        <v>747.5</v>
      </c>
      <c r="C46">
        <v>83055.044904000009</v>
      </c>
      <c r="D46">
        <v>2135.4590760000001</v>
      </c>
      <c r="E46" s="17">
        <v>2.5711371036741856E-2</v>
      </c>
      <c r="H46" s="17"/>
    </row>
    <row r="47" spans="2:8" x14ac:dyDescent="0.25">
      <c r="B47">
        <v>805</v>
      </c>
      <c r="C47">
        <v>83556.40595</v>
      </c>
      <c r="D47">
        <v>2150.8687940000004</v>
      </c>
      <c r="E47" s="17">
        <v>2.5741518792551661E-2</v>
      </c>
      <c r="H47" s="17"/>
    </row>
    <row r="48" spans="2:8" x14ac:dyDescent="0.25">
      <c r="B48">
        <v>862.5</v>
      </c>
      <c r="C48">
        <v>83916.230697999999</v>
      </c>
      <c r="D48">
        <v>2180.798734</v>
      </c>
      <c r="E48" s="17">
        <v>2.5987806123565268E-2</v>
      </c>
      <c r="H48" s="17"/>
    </row>
    <row r="49" spans="1:9" x14ac:dyDescent="0.25">
      <c r="A49" t="s">
        <v>6</v>
      </c>
    </row>
    <row r="51" spans="1:9" x14ac:dyDescent="0.25">
      <c r="A51" t="s">
        <v>28</v>
      </c>
      <c r="B51" t="s">
        <v>29</v>
      </c>
      <c r="C51" t="s">
        <v>30</v>
      </c>
      <c r="D51" t="s">
        <v>31</v>
      </c>
      <c r="E51">
        <v>1000</v>
      </c>
      <c r="F51" t="s">
        <v>32</v>
      </c>
      <c r="G51" t="s">
        <v>33</v>
      </c>
      <c r="H51" t="s">
        <v>34</v>
      </c>
      <c r="I51" t="s">
        <v>23</v>
      </c>
    </row>
    <row r="52" spans="1:9" x14ac:dyDescent="0.25">
      <c r="A52" t="s">
        <v>35</v>
      </c>
      <c r="B52" t="s">
        <v>36</v>
      </c>
      <c r="C52">
        <v>6</v>
      </c>
    </row>
    <row r="53" spans="1:9" x14ac:dyDescent="0.25">
      <c r="A53" t="s">
        <v>37</v>
      </c>
      <c r="B53" t="s">
        <v>38</v>
      </c>
      <c r="C53" t="s">
        <v>39</v>
      </c>
    </row>
    <row r="54" spans="1:9" x14ac:dyDescent="0.25">
      <c r="A54" t="s">
        <v>40</v>
      </c>
      <c r="B54" t="s">
        <v>41</v>
      </c>
      <c r="C54" t="s">
        <v>1</v>
      </c>
      <c r="D54" t="s">
        <v>54</v>
      </c>
      <c r="E54" t="s">
        <v>43</v>
      </c>
      <c r="F54" t="s">
        <v>55</v>
      </c>
    </row>
    <row r="55" spans="1:9" s="14" customFormat="1" x14ac:dyDescent="0.25">
      <c r="A55" t="s">
        <v>42</v>
      </c>
      <c r="B55"/>
      <c r="C55"/>
      <c r="D55"/>
      <c r="E55"/>
      <c r="F55"/>
      <c r="G55"/>
      <c r="H55"/>
      <c r="I55"/>
    </row>
    <row r="57" spans="1:9" x14ac:dyDescent="0.25">
      <c r="B57" t="s">
        <v>63</v>
      </c>
      <c r="C57" t="s">
        <v>64</v>
      </c>
      <c r="D57" t="s">
        <v>65</v>
      </c>
      <c r="E57" t="s">
        <v>66</v>
      </c>
    </row>
    <row r="58" spans="1:9" x14ac:dyDescent="0.25">
      <c r="B58" t="s">
        <v>67</v>
      </c>
      <c r="C58" t="s">
        <v>68</v>
      </c>
      <c r="D58" t="s">
        <v>69</v>
      </c>
      <c r="E58" t="s">
        <v>70</v>
      </c>
    </row>
    <row r="59" spans="1:9" x14ac:dyDescent="0.25">
      <c r="B59">
        <v>12.52</v>
      </c>
      <c r="C59">
        <v>47564.018462000007</v>
      </c>
      <c r="D59">
        <v>17700.313306</v>
      </c>
      <c r="E59" s="17">
        <v>0.37213662508648609</v>
      </c>
    </row>
    <row r="60" spans="1:9" x14ac:dyDescent="0.25">
      <c r="B60">
        <v>21.91</v>
      </c>
      <c r="C60">
        <v>51587.366292000006</v>
      </c>
      <c r="D60">
        <v>20431.590090000002</v>
      </c>
      <c r="E60" s="17">
        <v>0.39605801882482344</v>
      </c>
    </row>
    <row r="61" spans="1:9" x14ac:dyDescent="0.25">
      <c r="B61">
        <v>31.3</v>
      </c>
      <c r="C61">
        <v>54277.692788000008</v>
      </c>
      <c r="D61">
        <v>21855.636394000001</v>
      </c>
      <c r="E61" s="17">
        <v>0.40266332762825097</v>
      </c>
    </row>
    <row r="62" spans="1:9" x14ac:dyDescent="0.25">
      <c r="B62">
        <v>45.67</v>
      </c>
      <c r="C62">
        <v>56750.962524000002</v>
      </c>
      <c r="D62">
        <v>22583.861346000002</v>
      </c>
      <c r="E62" s="17">
        <v>0.39794675440877814</v>
      </c>
    </row>
    <row r="63" spans="1:9" x14ac:dyDescent="0.25">
      <c r="B63">
        <v>60.04</v>
      </c>
      <c r="C63">
        <v>58638.334912000006</v>
      </c>
      <c r="D63">
        <v>22485.340405999999</v>
      </c>
      <c r="E63" s="17">
        <v>0.38345803030976755</v>
      </c>
    </row>
    <row r="64" spans="1:9" x14ac:dyDescent="0.25">
      <c r="B64">
        <v>74.41</v>
      </c>
      <c r="C64">
        <v>60574.261426000005</v>
      </c>
      <c r="D64">
        <v>21889.887412000004</v>
      </c>
      <c r="E64" s="17">
        <v>0.36137274969075084</v>
      </c>
    </row>
    <row r="65" spans="2:5" x14ac:dyDescent="0.25">
      <c r="B65">
        <v>88.78</v>
      </c>
      <c r="C65">
        <v>62150.887969999996</v>
      </c>
      <c r="D65">
        <v>21129.379102000003</v>
      </c>
      <c r="E65" s="17">
        <v>0.33996906226342377</v>
      </c>
    </row>
    <row r="66" spans="2:5" x14ac:dyDescent="0.25">
      <c r="B66">
        <v>103.15</v>
      </c>
      <c r="C66">
        <v>63342.165875999999</v>
      </c>
      <c r="D66">
        <v>20363.924844000001</v>
      </c>
      <c r="E66" s="17">
        <v>0.32149081993604173</v>
      </c>
    </row>
    <row r="67" spans="2:5" x14ac:dyDescent="0.25">
      <c r="B67">
        <v>117.52</v>
      </c>
      <c r="C67">
        <v>64612.550475999997</v>
      </c>
      <c r="D67">
        <v>19791.720672000003</v>
      </c>
      <c r="E67" s="17">
        <v>0.3063138744128594</v>
      </c>
    </row>
    <row r="68" spans="2:5" x14ac:dyDescent="0.25">
      <c r="B68">
        <v>131.88999999999999</v>
      </c>
      <c r="C68">
        <v>65425.790838000001</v>
      </c>
      <c r="D68">
        <v>19358.641589999999</v>
      </c>
      <c r="E68" s="17">
        <v>0.29588700942008778</v>
      </c>
    </row>
    <row r="69" spans="2:5" x14ac:dyDescent="0.25">
      <c r="B69">
        <v>146.26</v>
      </c>
      <c r="C69">
        <v>66127.115025999999</v>
      </c>
      <c r="D69">
        <v>18907.005742000005</v>
      </c>
      <c r="E69" s="17">
        <v>0.28591910798718662</v>
      </c>
    </row>
    <row r="70" spans="2:5" x14ac:dyDescent="0.25">
      <c r="B70">
        <v>160.63</v>
      </c>
      <c r="C70">
        <v>66760.108445999998</v>
      </c>
      <c r="D70">
        <v>18464.506076000001</v>
      </c>
      <c r="E70" s="17">
        <v>0.276579929329134</v>
      </c>
    </row>
    <row r="71" spans="2:5" x14ac:dyDescent="0.25">
      <c r="B71">
        <v>175</v>
      </c>
      <c r="C71">
        <v>67348.245976000006</v>
      </c>
      <c r="D71">
        <v>18060.990487999999</v>
      </c>
      <c r="E71" s="17">
        <v>0.26817313838338347</v>
      </c>
    </row>
    <row r="72" spans="2:5" x14ac:dyDescent="0.25">
      <c r="B72">
        <v>196.25</v>
      </c>
      <c r="C72">
        <v>68370.722540000017</v>
      </c>
      <c r="D72">
        <v>17515.885567999998</v>
      </c>
      <c r="E72" s="17">
        <v>0.25618985608573025</v>
      </c>
    </row>
    <row r="73" spans="2:5" x14ac:dyDescent="0.25">
      <c r="B73">
        <v>217.5</v>
      </c>
      <c r="C73">
        <v>69176.536931999988</v>
      </c>
      <c r="D73">
        <v>17012.148978000001</v>
      </c>
      <c r="E73" s="17">
        <v>0.24592368644765802</v>
      </c>
    </row>
    <row r="74" spans="2:5" x14ac:dyDescent="0.25">
      <c r="B74">
        <v>238.75</v>
      </c>
      <c r="C74">
        <v>70169.196526000014</v>
      </c>
      <c r="D74">
        <v>16529.119338</v>
      </c>
      <c r="E74" s="17">
        <v>0.23556090359215406</v>
      </c>
    </row>
    <row r="75" spans="2:5" x14ac:dyDescent="0.25">
      <c r="B75">
        <v>260</v>
      </c>
      <c r="C75">
        <v>71517.103208</v>
      </c>
      <c r="D75">
        <v>16119.194028</v>
      </c>
      <c r="E75" s="17">
        <v>0.22538935869814264</v>
      </c>
    </row>
    <row r="76" spans="2:5" x14ac:dyDescent="0.25">
      <c r="B76">
        <v>281.25</v>
      </c>
      <c r="C76">
        <v>72335.209755999997</v>
      </c>
      <c r="D76">
        <v>15755.845358</v>
      </c>
      <c r="E76" s="17">
        <v>0.21781709642022706</v>
      </c>
    </row>
    <row r="77" spans="2:5" x14ac:dyDescent="0.25">
      <c r="B77">
        <v>302.5</v>
      </c>
      <c r="C77">
        <v>73096.628559999997</v>
      </c>
      <c r="D77">
        <v>15439.862254</v>
      </c>
      <c r="E77" s="17">
        <v>0.21122536782016529</v>
      </c>
    </row>
    <row r="78" spans="2:5" x14ac:dyDescent="0.25">
      <c r="B78">
        <v>323.75</v>
      </c>
      <c r="C78">
        <v>73877.089476000008</v>
      </c>
      <c r="D78">
        <v>15198.585123999999</v>
      </c>
      <c r="E78" s="17">
        <v>0.20572798998717282</v>
      </c>
    </row>
    <row r="79" spans="2:5" x14ac:dyDescent="0.25">
      <c r="B79">
        <v>345</v>
      </c>
      <c r="C79">
        <v>74487.048870000013</v>
      </c>
      <c r="D79">
        <v>14986.338732000002</v>
      </c>
      <c r="E79" s="17">
        <v>0.20119388483433145</v>
      </c>
    </row>
    <row r="80" spans="2:5" x14ac:dyDescent="0.25">
      <c r="B80">
        <v>402.5</v>
      </c>
      <c r="C80">
        <v>76150.801126000006</v>
      </c>
      <c r="D80">
        <v>14532.069786000002</v>
      </c>
      <c r="E80" s="17">
        <v>0.19083278929600583</v>
      </c>
    </row>
    <row r="81" spans="1:9" x14ac:dyDescent="0.25">
      <c r="B81">
        <v>460</v>
      </c>
      <c r="C81">
        <v>77717.816533999998</v>
      </c>
      <c r="D81">
        <v>14162.747162</v>
      </c>
      <c r="E81" s="17">
        <v>0.18223295241193607</v>
      </c>
    </row>
    <row r="82" spans="1:9" x14ac:dyDescent="0.25">
      <c r="B82">
        <v>517.5</v>
      </c>
      <c r="C82">
        <v>78952.135691999996</v>
      </c>
      <c r="D82">
        <v>13920.411682</v>
      </c>
      <c r="E82" s="17">
        <v>0.17631456780732174</v>
      </c>
    </row>
    <row r="83" spans="1:9" x14ac:dyDescent="0.25">
      <c r="B83">
        <v>575</v>
      </c>
      <c r="C83">
        <v>80044.697783999989</v>
      </c>
      <c r="D83">
        <v>13716.011843999999</v>
      </c>
      <c r="E83" s="17">
        <v>0.17135440852075615</v>
      </c>
    </row>
    <row r="84" spans="1:9" x14ac:dyDescent="0.25">
      <c r="B84">
        <v>632.5</v>
      </c>
      <c r="C84">
        <v>81297.44137</v>
      </c>
      <c r="D84">
        <v>13562.070968</v>
      </c>
      <c r="E84" s="17">
        <v>0.16682039113969718</v>
      </c>
    </row>
    <row r="85" spans="1:9" x14ac:dyDescent="0.25">
      <c r="B85">
        <v>690</v>
      </c>
      <c r="C85">
        <v>82396.285638000001</v>
      </c>
      <c r="D85">
        <v>13455.647598</v>
      </c>
      <c r="E85" s="17">
        <v>0.1633040554414803</v>
      </c>
    </row>
    <row r="86" spans="1:9" x14ac:dyDescent="0.25">
      <c r="B86">
        <v>747.5</v>
      </c>
      <c r="C86">
        <v>83055.044904000009</v>
      </c>
      <c r="D86">
        <v>13367.216592000001</v>
      </c>
      <c r="E86" s="17">
        <v>0.16094406555857779</v>
      </c>
    </row>
    <row r="87" spans="1:9" x14ac:dyDescent="0.25">
      <c r="B87">
        <v>805</v>
      </c>
      <c r="C87">
        <v>83556.40595</v>
      </c>
      <c r="D87">
        <v>13295.232740000001</v>
      </c>
      <c r="E87" s="17">
        <v>0.1591168575148606</v>
      </c>
    </row>
    <row r="88" spans="1:9" x14ac:dyDescent="0.25">
      <c r="B88">
        <v>862.5</v>
      </c>
      <c r="C88">
        <v>83916.230697999999</v>
      </c>
      <c r="D88">
        <v>13200.923629999999</v>
      </c>
      <c r="E88" s="17">
        <v>0.15731073143058391</v>
      </c>
    </row>
    <row r="89" spans="1:9" x14ac:dyDescent="0.25">
      <c r="A89" t="s">
        <v>6</v>
      </c>
    </row>
    <row r="91" spans="1:9" x14ac:dyDescent="0.25">
      <c r="A91" t="s">
        <v>28</v>
      </c>
      <c r="B91" t="s">
        <v>29</v>
      </c>
      <c r="C91" t="s">
        <v>30</v>
      </c>
      <c r="D91" t="s">
        <v>31</v>
      </c>
      <c r="E91">
        <v>1000</v>
      </c>
      <c r="F91" t="s">
        <v>32</v>
      </c>
      <c r="G91" t="s">
        <v>33</v>
      </c>
      <c r="H91" t="s">
        <v>34</v>
      </c>
      <c r="I91" t="s">
        <v>23</v>
      </c>
    </row>
    <row r="92" spans="1:9" x14ac:dyDescent="0.25">
      <c r="A92" t="s">
        <v>35</v>
      </c>
      <c r="B92" t="s">
        <v>36</v>
      </c>
      <c r="C92">
        <v>8</v>
      </c>
    </row>
    <row r="93" spans="1:9" s="14" customFormat="1" x14ac:dyDescent="0.25">
      <c r="A93" t="s">
        <v>37</v>
      </c>
      <c r="B93" t="s">
        <v>38</v>
      </c>
      <c r="C93" t="s">
        <v>39</v>
      </c>
      <c r="D93"/>
      <c r="E93"/>
      <c r="F93"/>
      <c r="G93"/>
      <c r="H93"/>
      <c r="I93"/>
    </row>
    <row r="94" spans="1:9" x14ac:dyDescent="0.25">
      <c r="A94" t="s">
        <v>40</v>
      </c>
      <c r="B94" t="s">
        <v>41</v>
      </c>
      <c r="C94" t="s">
        <v>2</v>
      </c>
      <c r="D94" t="s">
        <v>54</v>
      </c>
      <c r="E94" t="s">
        <v>43</v>
      </c>
    </row>
    <row r="95" spans="1:9" x14ac:dyDescent="0.25">
      <c r="A95" t="s">
        <v>42</v>
      </c>
    </row>
    <row r="97" spans="2:5" x14ac:dyDescent="0.25">
      <c r="B97" t="s">
        <v>63</v>
      </c>
      <c r="C97" t="s">
        <v>64</v>
      </c>
      <c r="D97" t="s">
        <v>65</v>
      </c>
      <c r="E97" t="s">
        <v>66</v>
      </c>
    </row>
    <row r="98" spans="2:5" x14ac:dyDescent="0.25">
      <c r="B98" t="s">
        <v>67</v>
      </c>
      <c r="C98" t="s">
        <v>68</v>
      </c>
      <c r="D98" t="s">
        <v>69</v>
      </c>
      <c r="E98" t="s">
        <v>70</v>
      </c>
    </row>
    <row r="99" spans="2:5" x14ac:dyDescent="0.25">
      <c r="B99">
        <v>12.52</v>
      </c>
      <c r="C99">
        <v>47564.018462000007</v>
      </c>
      <c r="D99">
        <v>4736.8590140000006</v>
      </c>
      <c r="E99" s="17">
        <v>9.9589125712420332E-2</v>
      </c>
    </row>
    <row r="100" spans="2:5" x14ac:dyDescent="0.25">
      <c r="B100">
        <v>21.91</v>
      </c>
      <c r="C100">
        <v>51587.366292000006</v>
      </c>
      <c r="D100">
        <v>8047.4478319999989</v>
      </c>
      <c r="E100" s="17">
        <v>0.15599648538847719</v>
      </c>
    </row>
    <row r="101" spans="2:5" x14ac:dyDescent="0.25">
      <c r="B101">
        <v>31.3</v>
      </c>
      <c r="C101">
        <v>54277.692788000008</v>
      </c>
      <c r="D101">
        <v>10883.499001999999</v>
      </c>
      <c r="E101" s="17">
        <v>0.20051513693681133</v>
      </c>
    </row>
    <row r="102" spans="2:5" x14ac:dyDescent="0.25">
      <c r="B102">
        <v>45.67</v>
      </c>
      <c r="C102">
        <v>56750.962524000002</v>
      </c>
      <c r="D102">
        <v>14204.487880000001</v>
      </c>
      <c r="E102" s="17">
        <v>0.25029510070411437</v>
      </c>
    </row>
    <row r="103" spans="2:5" x14ac:dyDescent="0.25">
      <c r="B103">
        <v>60.04</v>
      </c>
      <c r="C103">
        <v>58638.334912000006</v>
      </c>
      <c r="D103">
        <v>16511.755494000001</v>
      </c>
      <c r="E103" s="17">
        <v>0.28158636357563016</v>
      </c>
    </row>
    <row r="104" spans="2:5" x14ac:dyDescent="0.25">
      <c r="B104">
        <v>74.41</v>
      </c>
      <c r="C104">
        <v>60574.261426000005</v>
      </c>
      <c r="D104">
        <v>17973.458404000001</v>
      </c>
      <c r="E104" s="17">
        <v>0.29671774745379459</v>
      </c>
    </row>
    <row r="105" spans="2:5" x14ac:dyDescent="0.25">
      <c r="B105">
        <v>88.78</v>
      </c>
      <c r="C105">
        <v>62150.887969999996</v>
      </c>
      <c r="D105">
        <v>18832.113298000004</v>
      </c>
      <c r="E105" s="17">
        <v>0.30300634332191995</v>
      </c>
    </row>
    <row r="106" spans="2:5" x14ac:dyDescent="0.25">
      <c r="B106">
        <v>103.15</v>
      </c>
      <c r="C106">
        <v>63342.165875999999</v>
      </c>
      <c r="D106">
        <v>19289.167896000003</v>
      </c>
      <c r="E106" s="17">
        <v>0.30452333969382889</v>
      </c>
    </row>
    <row r="107" spans="2:5" x14ac:dyDescent="0.25">
      <c r="B107">
        <v>117.52</v>
      </c>
      <c r="C107">
        <v>64612.550475999997</v>
      </c>
      <c r="D107">
        <v>19512.721830000002</v>
      </c>
      <c r="E107" s="17">
        <v>0.30199584579543726</v>
      </c>
    </row>
    <row r="108" spans="2:5" x14ac:dyDescent="0.25">
      <c r="B108">
        <v>131.88999999999999</v>
      </c>
      <c r="C108">
        <v>65425.790838000001</v>
      </c>
      <c r="D108">
        <v>19590.26555</v>
      </c>
      <c r="E108" s="17">
        <v>0.299427264066356</v>
      </c>
    </row>
    <row r="109" spans="2:5" x14ac:dyDescent="0.25">
      <c r="B109">
        <v>146.26</v>
      </c>
      <c r="C109">
        <v>66127.115025999999</v>
      </c>
      <c r="D109">
        <v>19513.374372000002</v>
      </c>
      <c r="E109" s="17">
        <v>0.29508885068292623</v>
      </c>
    </row>
    <row r="110" spans="2:5" x14ac:dyDescent="0.25">
      <c r="B110">
        <v>160.63</v>
      </c>
      <c r="C110">
        <v>66760.108445999998</v>
      </c>
      <c r="D110">
        <v>19362.459451999996</v>
      </c>
      <c r="E110" s="17">
        <v>0.29003037746203836</v>
      </c>
    </row>
    <row r="111" spans="2:5" x14ac:dyDescent="0.25">
      <c r="B111">
        <v>175</v>
      </c>
      <c r="C111">
        <v>67348.245976000006</v>
      </c>
      <c r="D111">
        <v>19176.774352</v>
      </c>
      <c r="E111" s="17">
        <v>0.28474051661024358</v>
      </c>
    </row>
    <row r="112" spans="2:5" x14ac:dyDescent="0.25">
      <c r="B112">
        <v>196.25</v>
      </c>
      <c r="C112">
        <v>68370.722540000017</v>
      </c>
      <c r="D112">
        <v>18845.684486000002</v>
      </c>
      <c r="E112" s="17">
        <v>0.27563968590465621</v>
      </c>
    </row>
    <row r="113" spans="2:5" x14ac:dyDescent="0.25">
      <c r="B113">
        <v>217.5</v>
      </c>
      <c r="C113">
        <v>69176.536931999988</v>
      </c>
      <c r="D113">
        <v>18415.231838</v>
      </c>
      <c r="E113" s="17">
        <v>0.266206327386727</v>
      </c>
    </row>
    <row r="114" spans="2:5" x14ac:dyDescent="0.25">
      <c r="B114">
        <v>238.75</v>
      </c>
      <c r="C114">
        <v>70169.196526000014</v>
      </c>
      <c r="D114">
        <v>17975.720765999999</v>
      </c>
      <c r="E114" s="17">
        <v>0.25617680771561063</v>
      </c>
    </row>
    <row r="115" spans="2:5" x14ac:dyDescent="0.25">
      <c r="B115">
        <v>260</v>
      </c>
      <c r="C115">
        <v>71517.103208</v>
      </c>
      <c r="D115">
        <v>17531.086877999998</v>
      </c>
      <c r="E115" s="17">
        <v>0.24513138943858884</v>
      </c>
    </row>
    <row r="116" spans="2:5" x14ac:dyDescent="0.25">
      <c r="B116">
        <v>281.25</v>
      </c>
      <c r="C116">
        <v>72335.209755999997</v>
      </c>
      <c r="D116">
        <v>17081.487811999999</v>
      </c>
      <c r="E116" s="17">
        <v>0.23614347521240359</v>
      </c>
    </row>
    <row r="117" spans="2:5" x14ac:dyDescent="0.25">
      <c r="B117">
        <v>302.5</v>
      </c>
      <c r="C117">
        <v>73096.628559999997</v>
      </c>
      <c r="D117">
        <v>16684.55977</v>
      </c>
      <c r="E117" s="17">
        <v>0.22825347897276538</v>
      </c>
    </row>
    <row r="118" spans="2:5" x14ac:dyDescent="0.25">
      <c r="B118">
        <v>323.75</v>
      </c>
      <c r="C118">
        <v>73877.089476000008</v>
      </c>
      <c r="D118">
        <v>16316.700806000001</v>
      </c>
      <c r="E118" s="17">
        <v>0.22086279957334684</v>
      </c>
    </row>
    <row r="119" spans="2:5" x14ac:dyDescent="0.25">
      <c r="B119">
        <v>345</v>
      </c>
      <c r="C119">
        <v>74487.048870000013</v>
      </c>
      <c r="D119">
        <v>15962.083994000002</v>
      </c>
      <c r="E119" s="17">
        <v>0.21429341390418277</v>
      </c>
    </row>
    <row r="120" spans="2:5" x14ac:dyDescent="0.25">
      <c r="B120">
        <v>402.5</v>
      </c>
      <c r="C120">
        <v>76150.801126000006</v>
      </c>
      <c r="D120">
        <v>15133.578950000001</v>
      </c>
      <c r="E120" s="17">
        <v>0.19873171031989281</v>
      </c>
    </row>
    <row r="121" spans="2:5" x14ac:dyDescent="0.25">
      <c r="B121">
        <v>460</v>
      </c>
      <c r="C121">
        <v>77717.816533999998</v>
      </c>
      <c r="D121">
        <v>14460.672518000001</v>
      </c>
      <c r="E121" s="17">
        <v>0.18606637657754763</v>
      </c>
    </row>
    <row r="122" spans="2:5" x14ac:dyDescent="0.25">
      <c r="B122">
        <v>517.5</v>
      </c>
      <c r="C122">
        <v>78952.135691999996</v>
      </c>
      <c r="D122">
        <v>13901.278604000001</v>
      </c>
      <c r="E122" s="17">
        <v>0.17607223011965437</v>
      </c>
    </row>
    <row r="123" spans="2:5" x14ac:dyDescent="0.25">
      <c r="B123">
        <v>575</v>
      </c>
      <c r="C123">
        <v>80044.697783999989</v>
      </c>
      <c r="D123">
        <v>13466.348656000002</v>
      </c>
      <c r="E123" s="17">
        <v>0.16823536135196415</v>
      </c>
    </row>
    <row r="124" spans="2:5" x14ac:dyDescent="0.25">
      <c r="B124">
        <v>632.5</v>
      </c>
      <c r="C124">
        <v>81297.44137</v>
      </c>
      <c r="D124">
        <v>13127.023483999999</v>
      </c>
      <c r="E124" s="17">
        <v>0.16146908516168962</v>
      </c>
    </row>
    <row r="125" spans="2:5" x14ac:dyDescent="0.25">
      <c r="B125">
        <v>690</v>
      </c>
      <c r="C125">
        <v>82396.285638000001</v>
      </c>
      <c r="D125">
        <v>12886.516566000002</v>
      </c>
      <c r="E125" s="17">
        <v>0.15639681408231978</v>
      </c>
    </row>
    <row r="126" spans="2:5" x14ac:dyDescent="0.25">
      <c r="B126">
        <v>747.5</v>
      </c>
      <c r="C126">
        <v>83055.044904000009</v>
      </c>
      <c r="D126">
        <v>12695.341258</v>
      </c>
      <c r="E126" s="17">
        <v>0.15285454691733699</v>
      </c>
    </row>
    <row r="127" spans="2:5" x14ac:dyDescent="0.25">
      <c r="B127">
        <v>805</v>
      </c>
      <c r="C127">
        <v>83556.40595</v>
      </c>
      <c r="D127">
        <v>12568.159768</v>
      </c>
      <c r="E127" s="17">
        <v>0.15041527486858114</v>
      </c>
    </row>
    <row r="128" spans="2:5" x14ac:dyDescent="0.25">
      <c r="B128">
        <v>862.5</v>
      </c>
      <c r="C128">
        <v>83916.230697999999</v>
      </c>
      <c r="D128">
        <v>12502.757376</v>
      </c>
      <c r="E128" s="17">
        <v>0.1489909314563384</v>
      </c>
    </row>
    <row r="129" spans="1:9" x14ac:dyDescent="0.25">
      <c r="A129" t="s">
        <v>6</v>
      </c>
    </row>
    <row r="131" spans="1:9" s="14" customFormat="1" x14ac:dyDescent="0.25">
      <c r="A131" t="s">
        <v>28</v>
      </c>
      <c r="B131" t="s">
        <v>29</v>
      </c>
      <c r="C131" t="s">
        <v>30</v>
      </c>
      <c r="D131" t="s">
        <v>31</v>
      </c>
      <c r="E131">
        <v>1000</v>
      </c>
      <c r="F131" t="s">
        <v>32</v>
      </c>
      <c r="G131" t="s">
        <v>33</v>
      </c>
      <c r="H131" t="s">
        <v>34</v>
      </c>
      <c r="I131" t="s">
        <v>23</v>
      </c>
    </row>
    <row r="132" spans="1:9" x14ac:dyDescent="0.25">
      <c r="A132" t="s">
        <v>35</v>
      </c>
      <c r="B132" t="s">
        <v>36</v>
      </c>
      <c r="C132">
        <v>9</v>
      </c>
    </row>
    <row r="133" spans="1:9" x14ac:dyDescent="0.25">
      <c r="A133" t="s">
        <v>37</v>
      </c>
      <c r="B133" t="s">
        <v>44</v>
      </c>
      <c r="C133" t="s">
        <v>45</v>
      </c>
    </row>
    <row r="134" spans="1:9" x14ac:dyDescent="0.25">
      <c r="A134" t="s">
        <v>40</v>
      </c>
      <c r="B134" t="s">
        <v>41</v>
      </c>
      <c r="C134" t="s">
        <v>1</v>
      </c>
    </row>
    <row r="135" spans="1:9" x14ac:dyDescent="0.25">
      <c r="A135" t="s">
        <v>42</v>
      </c>
      <c r="B135" t="s">
        <v>46</v>
      </c>
      <c r="C135" t="s">
        <v>43</v>
      </c>
      <c r="D135" t="s">
        <v>47</v>
      </c>
    </row>
    <row r="137" spans="1:9" x14ac:dyDescent="0.25">
      <c r="B137" t="s">
        <v>63</v>
      </c>
      <c r="C137" t="s">
        <v>64</v>
      </c>
      <c r="D137" t="s">
        <v>65</v>
      </c>
      <c r="E137" t="s">
        <v>66</v>
      </c>
    </row>
    <row r="138" spans="1:9" x14ac:dyDescent="0.25">
      <c r="B138" t="s">
        <v>67</v>
      </c>
      <c r="C138" t="s">
        <v>68</v>
      </c>
      <c r="D138" t="s">
        <v>69</v>
      </c>
      <c r="E138" t="s">
        <v>70</v>
      </c>
    </row>
    <row r="139" spans="1:9" x14ac:dyDescent="0.25">
      <c r="B139">
        <v>12.52</v>
      </c>
      <c r="C139">
        <v>47564.018462000007</v>
      </c>
      <c r="D139">
        <v>22335.514449999999</v>
      </c>
      <c r="E139" s="17">
        <v>0.46958846565591084</v>
      </c>
    </row>
    <row r="140" spans="1:9" x14ac:dyDescent="0.25">
      <c r="B140">
        <v>21.91</v>
      </c>
      <c r="C140">
        <v>51587.366292000006</v>
      </c>
      <c r="D140">
        <v>25727.067986000002</v>
      </c>
      <c r="E140" s="17">
        <v>0.49870869236427112</v>
      </c>
    </row>
    <row r="141" spans="1:9" x14ac:dyDescent="0.25">
      <c r="B141">
        <v>31.3</v>
      </c>
      <c r="C141">
        <v>54277.692788000008</v>
      </c>
      <c r="D141">
        <v>26870.529550000003</v>
      </c>
      <c r="E141" s="17">
        <v>0.49505659083469145</v>
      </c>
    </row>
    <row r="142" spans="1:9" x14ac:dyDescent="0.25">
      <c r="B142">
        <v>45.67</v>
      </c>
      <c r="C142">
        <v>56750.962524000002</v>
      </c>
      <c r="D142">
        <v>26533.394789999998</v>
      </c>
      <c r="E142" s="17">
        <v>0.46754087701647379</v>
      </c>
    </row>
    <row r="143" spans="1:9" x14ac:dyDescent="0.25">
      <c r="B143">
        <v>60.04</v>
      </c>
      <c r="C143">
        <v>58638.334912000006</v>
      </c>
      <c r="D143">
        <v>25317.640449999999</v>
      </c>
      <c r="E143" s="17">
        <v>0.43175919793757456</v>
      </c>
    </row>
    <row r="144" spans="1:9" x14ac:dyDescent="0.25">
      <c r="B144">
        <v>74.41</v>
      </c>
      <c r="C144">
        <v>60574.261426000005</v>
      </c>
      <c r="D144">
        <v>24073.445449999999</v>
      </c>
      <c r="E144" s="17">
        <v>0.39742037101697236</v>
      </c>
    </row>
    <row r="145" spans="2:5" x14ac:dyDescent="0.25">
      <c r="B145">
        <v>88.78</v>
      </c>
      <c r="C145">
        <v>62150.887969999996</v>
      </c>
      <c r="D145">
        <v>23446.260577999998</v>
      </c>
      <c r="E145" s="17">
        <v>0.37724739490958553</v>
      </c>
    </row>
    <row r="146" spans="2:5" x14ac:dyDescent="0.25">
      <c r="B146">
        <v>103.15</v>
      </c>
      <c r="C146">
        <v>63342.165875999999</v>
      </c>
      <c r="D146">
        <v>22068.653500000004</v>
      </c>
      <c r="E146" s="17">
        <v>0.34840383486731541</v>
      </c>
    </row>
    <row r="147" spans="2:5" x14ac:dyDescent="0.25">
      <c r="B147">
        <v>117.52</v>
      </c>
      <c r="C147">
        <v>64612.550475999997</v>
      </c>
      <c r="D147">
        <v>21315.769723999998</v>
      </c>
      <c r="E147" s="17">
        <v>0.32990138242441974</v>
      </c>
    </row>
    <row r="148" spans="2:5" x14ac:dyDescent="0.25">
      <c r="B148">
        <v>131.88999999999999</v>
      </c>
      <c r="C148">
        <v>65425.790838000001</v>
      </c>
      <c r="D148">
        <v>21105.995750000002</v>
      </c>
      <c r="E148" s="17">
        <v>0.32259443072320365</v>
      </c>
    </row>
    <row r="149" spans="2:5" x14ac:dyDescent="0.25">
      <c r="B149">
        <v>146.26</v>
      </c>
      <c r="C149">
        <v>66127.115025999999</v>
      </c>
      <c r="D149">
        <v>20836.985049999999</v>
      </c>
      <c r="E149" s="17">
        <v>0.31510500710347439</v>
      </c>
    </row>
    <row r="150" spans="2:5" x14ac:dyDescent="0.25">
      <c r="B150">
        <v>160.63</v>
      </c>
      <c r="C150">
        <v>66760.108445999998</v>
      </c>
      <c r="D150">
        <v>20093.520099999998</v>
      </c>
      <c r="E150" s="17">
        <v>0.30098093858330038</v>
      </c>
    </row>
    <row r="151" spans="2:5" x14ac:dyDescent="0.25">
      <c r="B151">
        <v>175</v>
      </c>
      <c r="C151">
        <v>67348.245976000006</v>
      </c>
      <c r="D151">
        <v>19639.689249999999</v>
      </c>
      <c r="E151" s="17">
        <v>0.2916139680460087</v>
      </c>
    </row>
    <row r="152" spans="2:5" x14ac:dyDescent="0.25">
      <c r="B152">
        <v>196.25</v>
      </c>
      <c r="C152">
        <v>68370.722540000017</v>
      </c>
      <c r="D152">
        <v>18558.918699999998</v>
      </c>
      <c r="E152" s="17">
        <v>0.2714454083638238</v>
      </c>
    </row>
    <row r="153" spans="2:5" x14ac:dyDescent="0.25">
      <c r="B153">
        <v>217.5</v>
      </c>
      <c r="C153">
        <v>69176.536931999988</v>
      </c>
      <c r="D153">
        <v>18591.826548000001</v>
      </c>
      <c r="E153" s="17">
        <v>0.26875913962382397</v>
      </c>
    </row>
    <row r="154" spans="2:5" x14ac:dyDescent="0.25">
      <c r="B154">
        <v>238.75</v>
      </c>
      <c r="C154">
        <v>70169.196526000014</v>
      </c>
      <c r="D154">
        <v>17938.662700000001</v>
      </c>
      <c r="E154" s="17">
        <v>0.25564868329870544</v>
      </c>
    </row>
    <row r="155" spans="2:5" x14ac:dyDescent="0.25">
      <c r="B155">
        <v>260</v>
      </c>
      <c r="C155">
        <v>71517.103208</v>
      </c>
      <c r="D155">
        <v>17686.616549999999</v>
      </c>
      <c r="E155" s="17">
        <v>0.2473061094009964</v>
      </c>
    </row>
    <row r="156" spans="2:5" x14ac:dyDescent="0.25">
      <c r="B156">
        <v>281.25</v>
      </c>
      <c r="C156">
        <v>72335.209755999997</v>
      </c>
      <c r="D156">
        <v>17479.003049999996</v>
      </c>
      <c r="E156" s="17">
        <v>0.24163893502154618</v>
      </c>
    </row>
    <row r="157" spans="2:5" x14ac:dyDescent="0.25">
      <c r="B157">
        <v>302.5</v>
      </c>
      <c r="C157">
        <v>73096.628559999997</v>
      </c>
      <c r="D157">
        <v>17206.021950000002</v>
      </c>
      <c r="E157" s="17">
        <v>0.23538735354773252</v>
      </c>
    </row>
    <row r="158" spans="2:5" x14ac:dyDescent="0.25">
      <c r="B158">
        <v>323.75</v>
      </c>
      <c r="C158">
        <v>73877.089476000008</v>
      </c>
      <c r="D158">
        <v>16963.556099999998</v>
      </c>
      <c r="E158" s="17">
        <v>0.22961863035374239</v>
      </c>
    </row>
    <row r="159" spans="2:5" x14ac:dyDescent="0.25">
      <c r="B159">
        <v>345</v>
      </c>
      <c r="C159">
        <v>74487.048870000013</v>
      </c>
      <c r="D159">
        <v>16943.48184</v>
      </c>
      <c r="E159" s="17">
        <v>0.22746882977698507</v>
      </c>
    </row>
    <row r="160" spans="2:5" x14ac:dyDescent="0.25">
      <c r="B160">
        <v>402.5</v>
      </c>
      <c r="C160">
        <v>76150.801126000006</v>
      </c>
      <c r="D160">
        <v>15344.736200000001</v>
      </c>
      <c r="E160" s="17">
        <v>0.20150459316390409</v>
      </c>
    </row>
    <row r="161" spans="1:9" x14ac:dyDescent="0.25">
      <c r="B161">
        <v>460</v>
      </c>
      <c r="C161">
        <v>77717.816533999998</v>
      </c>
      <c r="D161">
        <v>15265.965448000001</v>
      </c>
      <c r="E161" s="17">
        <v>0.19642813101062154</v>
      </c>
    </row>
    <row r="162" spans="1:9" x14ac:dyDescent="0.25">
      <c r="B162">
        <v>517.5</v>
      </c>
      <c r="C162">
        <v>78952.135691999996</v>
      </c>
      <c r="D162">
        <v>15335.202262000003</v>
      </c>
      <c r="E162" s="17">
        <v>0.19423416640461921</v>
      </c>
    </row>
    <row r="163" spans="1:9" x14ac:dyDescent="0.25">
      <c r="B163">
        <v>575</v>
      </c>
      <c r="C163">
        <v>80044.697783999989</v>
      </c>
      <c r="D163">
        <v>15182.608418</v>
      </c>
      <c r="E163" s="17">
        <v>0.18967662866277732</v>
      </c>
    </row>
    <row r="164" spans="1:9" x14ac:dyDescent="0.25">
      <c r="B164">
        <v>632.5</v>
      </c>
      <c r="C164">
        <v>81297.44137</v>
      </c>
      <c r="D164">
        <v>15875.853998000001</v>
      </c>
      <c r="E164" s="17">
        <v>0.19528110270710725</v>
      </c>
    </row>
    <row r="165" spans="1:9" x14ac:dyDescent="0.25">
      <c r="B165">
        <v>690</v>
      </c>
      <c r="C165">
        <v>82396.285638000001</v>
      </c>
      <c r="D165">
        <v>15469.952546</v>
      </c>
      <c r="E165" s="17">
        <v>0.18775060582179298</v>
      </c>
    </row>
    <row r="166" spans="1:9" x14ac:dyDescent="0.25">
      <c r="B166">
        <v>747.5</v>
      </c>
      <c r="C166">
        <v>83055.044904000009</v>
      </c>
      <c r="D166">
        <v>15494.721563999999</v>
      </c>
      <c r="E166" s="17">
        <v>0.18655966753024728</v>
      </c>
    </row>
    <row r="167" spans="1:9" x14ac:dyDescent="0.25">
      <c r="B167">
        <v>805</v>
      </c>
      <c r="C167">
        <v>83556.40595</v>
      </c>
      <c r="D167">
        <v>15742.660946</v>
      </c>
      <c r="E167" s="17">
        <v>0.18840758846689001</v>
      </c>
    </row>
    <row r="168" spans="1:9" x14ac:dyDescent="0.25">
      <c r="B168">
        <v>862.5</v>
      </c>
      <c r="C168">
        <v>83916.230697999999</v>
      </c>
      <c r="D168">
        <v>15544.273250000002</v>
      </c>
      <c r="E168" s="17">
        <v>0.18523559889076946</v>
      </c>
    </row>
    <row r="169" spans="1:9" s="14" customFormat="1" x14ac:dyDescent="0.25">
      <c r="A169" t="s">
        <v>6</v>
      </c>
      <c r="B169"/>
      <c r="C169"/>
      <c r="D169"/>
      <c r="E169"/>
      <c r="F169"/>
      <c r="G169"/>
      <c r="H169"/>
      <c r="I169"/>
    </row>
    <row r="171" spans="1:9" x14ac:dyDescent="0.25">
      <c r="A171" t="s">
        <v>28</v>
      </c>
      <c r="B171" t="s">
        <v>29</v>
      </c>
      <c r="C171" t="s">
        <v>30</v>
      </c>
      <c r="D171" t="s">
        <v>31</v>
      </c>
      <c r="E171">
        <v>1000</v>
      </c>
      <c r="F171" t="s">
        <v>32</v>
      </c>
      <c r="G171" t="s">
        <v>33</v>
      </c>
      <c r="H171" t="s">
        <v>34</v>
      </c>
      <c r="I171" t="s">
        <v>23</v>
      </c>
    </row>
    <row r="172" spans="1:9" x14ac:dyDescent="0.25">
      <c r="A172" t="s">
        <v>35</v>
      </c>
      <c r="B172" t="s">
        <v>36</v>
      </c>
      <c r="C172">
        <v>10</v>
      </c>
    </row>
    <row r="173" spans="1:9" x14ac:dyDescent="0.25">
      <c r="A173" t="s">
        <v>37</v>
      </c>
      <c r="B173" t="s">
        <v>44</v>
      </c>
      <c r="C173" t="s">
        <v>45</v>
      </c>
    </row>
    <row r="174" spans="1:9" x14ac:dyDescent="0.25">
      <c r="A174" t="s">
        <v>40</v>
      </c>
      <c r="B174" t="s">
        <v>41</v>
      </c>
      <c r="C174" t="s">
        <v>2</v>
      </c>
    </row>
    <row r="175" spans="1:9" x14ac:dyDescent="0.25">
      <c r="A175" t="s">
        <v>42</v>
      </c>
      <c r="B175" t="s">
        <v>46</v>
      </c>
      <c r="C175" t="s">
        <v>43</v>
      </c>
      <c r="D175" t="s">
        <v>47</v>
      </c>
    </row>
    <row r="177" spans="2:5" x14ac:dyDescent="0.25">
      <c r="B177" t="s">
        <v>63</v>
      </c>
      <c r="C177" t="s">
        <v>64</v>
      </c>
      <c r="D177" t="s">
        <v>65</v>
      </c>
      <c r="E177" t="s">
        <v>66</v>
      </c>
    </row>
    <row r="178" spans="2:5" x14ac:dyDescent="0.25">
      <c r="B178" t="s">
        <v>67</v>
      </c>
      <c r="C178" t="s">
        <v>68</v>
      </c>
      <c r="D178" t="s">
        <v>69</v>
      </c>
      <c r="E178" t="s">
        <v>70</v>
      </c>
    </row>
    <row r="179" spans="2:5" x14ac:dyDescent="0.25">
      <c r="B179">
        <v>12.52</v>
      </c>
      <c r="C179">
        <v>47564.018462000007</v>
      </c>
      <c r="D179">
        <v>12082.987499999999</v>
      </c>
      <c r="E179" s="17">
        <v>0.2540363049781712</v>
      </c>
    </row>
    <row r="180" spans="2:5" x14ac:dyDescent="0.25">
      <c r="B180">
        <v>21.91</v>
      </c>
      <c r="C180">
        <v>51587.366292000006</v>
      </c>
      <c r="D180">
        <v>13973.185100000002</v>
      </c>
      <c r="E180" s="17">
        <v>0.27086447912280642</v>
      </c>
    </row>
    <row r="181" spans="2:5" x14ac:dyDescent="0.25">
      <c r="B181">
        <v>31.3</v>
      </c>
      <c r="C181">
        <v>54277.692788000008</v>
      </c>
      <c r="D181">
        <v>15406.468049999999</v>
      </c>
      <c r="E181" s="17">
        <v>0.28384530105535621</v>
      </c>
    </row>
    <row r="182" spans="2:5" x14ac:dyDescent="0.25">
      <c r="B182">
        <v>45.67</v>
      </c>
      <c r="C182">
        <v>56750.962524000002</v>
      </c>
      <c r="D182">
        <v>17337.608602</v>
      </c>
      <c r="E182" s="17">
        <v>0.30550334004763213</v>
      </c>
    </row>
    <row r="183" spans="2:5" x14ac:dyDescent="0.25">
      <c r="B183">
        <v>60.04</v>
      </c>
      <c r="C183">
        <v>58638.334912000006</v>
      </c>
      <c r="D183">
        <v>19339.813549999999</v>
      </c>
      <c r="E183" s="17">
        <v>0.32981518965406731</v>
      </c>
    </row>
    <row r="184" spans="2:5" x14ac:dyDescent="0.25">
      <c r="B184">
        <v>74.41</v>
      </c>
      <c r="C184">
        <v>60574.261426000005</v>
      </c>
      <c r="D184">
        <v>20542.385478000004</v>
      </c>
      <c r="E184" s="17">
        <v>0.33912729589110091</v>
      </c>
    </row>
    <row r="185" spans="2:5" x14ac:dyDescent="0.25">
      <c r="B185">
        <v>88.78</v>
      </c>
      <c r="C185">
        <v>62150.887969999996</v>
      </c>
      <c r="D185">
        <v>20596.274949999999</v>
      </c>
      <c r="E185" s="17">
        <v>0.33139148325510243</v>
      </c>
    </row>
    <row r="186" spans="2:5" x14ac:dyDescent="0.25">
      <c r="B186">
        <v>103.15</v>
      </c>
      <c r="C186">
        <v>63342.165875999999</v>
      </c>
      <c r="D186">
        <v>21011.637287999998</v>
      </c>
      <c r="E186" s="17">
        <v>0.33171643244932353</v>
      </c>
    </row>
    <row r="187" spans="2:5" x14ac:dyDescent="0.25">
      <c r="B187">
        <v>117.52</v>
      </c>
      <c r="C187">
        <v>64612.550475999997</v>
      </c>
      <c r="D187">
        <v>19798.410749999999</v>
      </c>
      <c r="E187" s="17">
        <v>0.30641741587579052</v>
      </c>
    </row>
    <row r="188" spans="2:5" x14ac:dyDescent="0.25">
      <c r="B188">
        <v>131.88999999999999</v>
      </c>
      <c r="C188">
        <v>65425.790838000001</v>
      </c>
      <c r="D188">
        <v>19310.140504000003</v>
      </c>
      <c r="E188" s="17">
        <v>0.29514569494182508</v>
      </c>
    </row>
    <row r="189" spans="2:5" x14ac:dyDescent="0.25">
      <c r="B189">
        <v>146.26</v>
      </c>
      <c r="C189">
        <v>66127.115025999999</v>
      </c>
      <c r="D189">
        <v>18461.832731999999</v>
      </c>
      <c r="E189" s="17">
        <v>0.27918702826731723</v>
      </c>
    </row>
    <row r="190" spans="2:5" x14ac:dyDescent="0.25">
      <c r="B190">
        <v>160.63</v>
      </c>
      <c r="C190">
        <v>66760.108445999998</v>
      </c>
      <c r="D190">
        <v>18492.232302</v>
      </c>
      <c r="E190" s="17">
        <v>0.27699524060776121</v>
      </c>
    </row>
    <row r="191" spans="2:5" x14ac:dyDescent="0.25">
      <c r="B191">
        <v>175</v>
      </c>
      <c r="C191">
        <v>67348.245976000006</v>
      </c>
      <c r="D191">
        <v>17845.503700000001</v>
      </c>
      <c r="E191" s="17">
        <v>0.26497354818059204</v>
      </c>
    </row>
    <row r="192" spans="2:5" x14ac:dyDescent="0.25">
      <c r="B192">
        <v>196.25</v>
      </c>
      <c r="C192">
        <v>68370.722540000017</v>
      </c>
      <c r="D192">
        <v>16795.229399999997</v>
      </c>
      <c r="E192" s="17">
        <v>0.24564943554858609</v>
      </c>
    </row>
    <row r="193" spans="2:5" x14ac:dyDescent="0.25">
      <c r="B193">
        <v>217.5</v>
      </c>
      <c r="C193">
        <v>69176.536931999988</v>
      </c>
      <c r="D193">
        <v>16203.995225999999</v>
      </c>
      <c r="E193" s="17">
        <v>0.23424120293747003</v>
      </c>
    </row>
    <row r="194" spans="2:5" x14ac:dyDescent="0.25">
      <c r="B194">
        <v>238.75</v>
      </c>
      <c r="C194">
        <v>70169.196526000014</v>
      </c>
      <c r="D194">
        <v>14798.582750000001</v>
      </c>
      <c r="E194" s="17">
        <v>0.21089856351022399</v>
      </c>
    </row>
    <row r="195" spans="2:5" x14ac:dyDescent="0.25">
      <c r="B195">
        <v>260</v>
      </c>
      <c r="C195">
        <v>71517.103208</v>
      </c>
      <c r="D195">
        <v>13892.273644000001</v>
      </c>
      <c r="E195" s="17">
        <v>0.19425106751871338</v>
      </c>
    </row>
    <row r="196" spans="2:5" x14ac:dyDescent="0.25">
      <c r="B196">
        <v>281.25</v>
      </c>
      <c r="C196">
        <v>72335.209755999997</v>
      </c>
      <c r="D196">
        <v>14210.375368000001</v>
      </c>
      <c r="E196" s="17">
        <v>0.19645170610459578</v>
      </c>
    </row>
    <row r="197" spans="2:5" x14ac:dyDescent="0.25">
      <c r="B197">
        <v>302.5</v>
      </c>
      <c r="C197">
        <v>73096.628559999997</v>
      </c>
      <c r="D197">
        <v>14071.564526</v>
      </c>
      <c r="E197" s="17">
        <v>0.1925063413075149</v>
      </c>
    </row>
    <row r="198" spans="2:5" x14ac:dyDescent="0.25">
      <c r="B198">
        <v>323.75</v>
      </c>
      <c r="C198">
        <v>73877.089476000008</v>
      </c>
      <c r="D198">
        <v>13581.8171</v>
      </c>
      <c r="E198" s="17">
        <v>0.18384342421086095</v>
      </c>
    </row>
    <row r="199" spans="2:5" x14ac:dyDescent="0.25">
      <c r="B199">
        <v>345</v>
      </c>
      <c r="C199">
        <v>74487.048870000013</v>
      </c>
      <c r="D199">
        <v>13312.800299999999</v>
      </c>
      <c r="E199" s="17">
        <v>0.17872637595341473</v>
      </c>
    </row>
    <row r="200" spans="2:5" x14ac:dyDescent="0.25">
      <c r="B200">
        <v>402.5</v>
      </c>
      <c r="C200">
        <v>76150.801126000006</v>
      </c>
      <c r="D200">
        <v>13229.735418</v>
      </c>
      <c r="E200" s="17">
        <v>0.17373074507922676</v>
      </c>
    </row>
    <row r="201" spans="2:5" x14ac:dyDescent="0.25">
      <c r="B201">
        <v>460</v>
      </c>
      <c r="C201">
        <v>77717.816533999998</v>
      </c>
      <c r="D201">
        <v>12675.760850000001</v>
      </c>
      <c r="E201" s="17">
        <v>0.16309980665057167</v>
      </c>
    </row>
    <row r="202" spans="2:5" x14ac:dyDescent="0.25">
      <c r="B202">
        <v>517.5</v>
      </c>
      <c r="C202">
        <v>78952.135691999996</v>
      </c>
      <c r="D202">
        <v>12339.6037</v>
      </c>
      <c r="E202" s="17">
        <v>0.1562922090941023</v>
      </c>
    </row>
    <row r="203" spans="2:5" x14ac:dyDescent="0.25">
      <c r="B203">
        <v>575</v>
      </c>
      <c r="C203">
        <v>80044.697783999989</v>
      </c>
      <c r="D203">
        <v>12275.8878</v>
      </c>
      <c r="E203" s="17">
        <v>0.15336291022206605</v>
      </c>
    </row>
    <row r="204" spans="2:5" x14ac:dyDescent="0.25">
      <c r="B204">
        <v>632.5</v>
      </c>
      <c r="C204">
        <v>81297.44137</v>
      </c>
      <c r="D204">
        <v>12506.416450000001</v>
      </c>
      <c r="E204" s="17">
        <v>0.15383530206173326</v>
      </c>
    </row>
    <row r="205" spans="2:5" x14ac:dyDescent="0.25">
      <c r="B205">
        <v>690</v>
      </c>
      <c r="C205">
        <v>82396.285638000001</v>
      </c>
      <c r="D205">
        <v>12160.5211</v>
      </c>
      <c r="E205" s="17">
        <v>0.14758579231867389</v>
      </c>
    </row>
    <row r="206" spans="2:5" x14ac:dyDescent="0.25">
      <c r="B206">
        <v>747.5</v>
      </c>
      <c r="C206">
        <v>83055.044904000009</v>
      </c>
      <c r="D206">
        <v>12089.01598</v>
      </c>
      <c r="E206" s="17">
        <v>0.14555426457204626</v>
      </c>
    </row>
    <row r="207" spans="2:5" x14ac:dyDescent="0.25">
      <c r="B207">
        <v>805</v>
      </c>
      <c r="C207">
        <v>83556.40595</v>
      </c>
      <c r="D207">
        <v>12199.881100000001</v>
      </c>
      <c r="E207" s="17">
        <v>0.14600772928529726</v>
      </c>
    </row>
    <row r="208" spans="2:5" x14ac:dyDescent="0.25">
      <c r="B208">
        <v>862.5</v>
      </c>
      <c r="C208">
        <v>83916.230697999999</v>
      </c>
      <c r="D208">
        <v>12045.406349999999</v>
      </c>
      <c r="E208" s="17">
        <v>0.14354084126287003</v>
      </c>
    </row>
    <row r="209" spans="1:1" x14ac:dyDescent="0.25">
      <c r="A20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O. mykiss Table</vt:lpstr>
      <vt:lpstr>Trout Extrapolation</vt:lpstr>
      <vt:lpstr>Sac. Sucker Tables</vt:lpstr>
      <vt:lpstr>Sac. Sucker Extrapolation</vt:lpstr>
      <vt:lpstr>Data</vt:lpstr>
      <vt:lpstr>O. mykiss WUA Chart</vt:lpstr>
      <vt:lpstr>Sac. Sucker WUA Chart</vt:lpstr>
      <vt:lpstr>Data!WUA7L7R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2013-03-21T01:55:05Z</dcterms:modified>
</cp:coreProperties>
</file>